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4. Расх.ведомс.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L1601" i="1" l="1"/>
  <c r="H1601" i="1"/>
  <c r="M1601" i="1" s="1"/>
  <c r="G1601" i="1"/>
  <c r="K1600" i="1"/>
  <c r="G1600" i="1"/>
  <c r="M1599" i="1"/>
  <c r="L1599" i="1"/>
  <c r="H1599" i="1"/>
  <c r="G1599" i="1"/>
  <c r="M1598" i="1"/>
  <c r="L1598" i="1"/>
  <c r="K1598" i="1"/>
  <c r="K1597" i="1" s="1"/>
  <c r="H1598" i="1"/>
  <c r="G1598" i="1"/>
  <c r="G1597" i="1"/>
  <c r="G1596" i="1" s="1"/>
  <c r="G1595" i="1" s="1"/>
  <c r="G1594" i="1" s="1"/>
  <c r="G1593" i="1"/>
  <c r="G1592" i="1" s="1"/>
  <c r="G1591" i="1" s="1"/>
  <c r="I1591" i="1"/>
  <c r="M1590" i="1"/>
  <c r="I1590" i="1"/>
  <c r="H1590" i="1"/>
  <c r="G1590" i="1"/>
  <c r="K1589" i="1"/>
  <c r="H1589" i="1"/>
  <c r="L1588" i="1"/>
  <c r="H1588" i="1"/>
  <c r="G1588" i="1"/>
  <c r="K1587" i="1"/>
  <c r="G1587" i="1"/>
  <c r="M1581" i="1"/>
  <c r="H1581" i="1"/>
  <c r="G1581" i="1"/>
  <c r="L1581" i="1" s="1"/>
  <c r="M1580" i="1"/>
  <c r="K1580" i="1"/>
  <c r="L1580" i="1" s="1"/>
  <c r="H1580" i="1"/>
  <c r="G1580" i="1"/>
  <c r="H1579" i="1"/>
  <c r="M1579" i="1" s="1"/>
  <c r="G1579" i="1"/>
  <c r="K1578" i="1"/>
  <c r="H1578" i="1"/>
  <c r="L1577" i="1"/>
  <c r="H1577" i="1"/>
  <c r="G1577" i="1"/>
  <c r="K1576" i="1"/>
  <c r="G1576" i="1"/>
  <c r="K1571" i="1"/>
  <c r="H1571" i="1"/>
  <c r="H1570" i="1" s="1"/>
  <c r="G1571" i="1"/>
  <c r="G1570" i="1" s="1"/>
  <c r="K1570" i="1"/>
  <c r="K1569" i="1"/>
  <c r="K1568" i="1"/>
  <c r="K1564" i="1"/>
  <c r="K1563" i="1" s="1"/>
  <c r="K1562" i="1" s="1"/>
  <c r="K1561" i="1" s="1"/>
  <c r="H1564" i="1"/>
  <c r="G1564" i="1"/>
  <c r="H1563" i="1"/>
  <c r="H1562" i="1" s="1"/>
  <c r="H1561" i="1" s="1"/>
  <c r="G1563" i="1"/>
  <c r="G1562" i="1"/>
  <c r="G1561" i="1" s="1"/>
  <c r="M1560" i="1"/>
  <c r="H1560" i="1"/>
  <c r="G1560" i="1"/>
  <c r="L1560" i="1" s="1"/>
  <c r="M1559" i="1"/>
  <c r="K1559" i="1"/>
  <c r="L1559" i="1" s="1"/>
  <c r="H1559" i="1"/>
  <c r="G1559" i="1"/>
  <c r="G1558" i="1" s="1"/>
  <c r="K1558" i="1"/>
  <c r="H1558" i="1"/>
  <c r="H1557" i="1" s="1"/>
  <c r="H1556" i="1" s="1"/>
  <c r="H1555" i="1" s="1"/>
  <c r="K1557" i="1"/>
  <c r="K1554" i="1"/>
  <c r="H1554" i="1"/>
  <c r="M1553" i="1"/>
  <c r="K1552" i="1"/>
  <c r="M1552" i="1" s="1"/>
  <c r="H1552" i="1"/>
  <c r="H1551" i="1"/>
  <c r="M1551" i="1" s="1"/>
  <c r="K1550" i="1"/>
  <c r="L1550" i="1" s="1"/>
  <c r="H1550" i="1"/>
  <c r="M1550" i="1" s="1"/>
  <c r="G1550" i="1"/>
  <c r="G1549" i="1" s="1"/>
  <c r="G1548" i="1" s="1"/>
  <c r="K1549" i="1"/>
  <c r="H1549" i="1"/>
  <c r="H1548" i="1" s="1"/>
  <c r="H1547" i="1" s="1"/>
  <c r="H1546" i="1" s="1"/>
  <c r="H1545" i="1" s="1"/>
  <c r="H1544" i="1" s="1"/>
  <c r="G1547" i="1"/>
  <c r="G1546" i="1"/>
  <c r="G1545" i="1" s="1"/>
  <c r="G1544" i="1" s="1"/>
  <c r="K1543" i="1"/>
  <c r="K1542" i="1" s="1"/>
  <c r="K1541" i="1" s="1"/>
  <c r="K1539" i="1" s="1"/>
  <c r="H1543" i="1"/>
  <c r="G1543" i="1"/>
  <c r="H1542" i="1"/>
  <c r="H1541" i="1" s="1"/>
  <c r="H1540" i="1" s="1"/>
  <c r="G1542" i="1"/>
  <c r="G1541" i="1" s="1"/>
  <c r="H1539" i="1"/>
  <c r="M1538" i="1"/>
  <c r="M1537" i="1"/>
  <c r="M1536" i="1"/>
  <c r="M1535" i="1"/>
  <c r="H1534" i="1"/>
  <c r="M1534" i="1" s="1"/>
  <c r="K1533" i="1"/>
  <c r="H1533" i="1"/>
  <c r="G1533" i="1"/>
  <c r="K1532" i="1"/>
  <c r="H1532" i="1"/>
  <c r="H1531" i="1" s="1"/>
  <c r="G1532" i="1"/>
  <c r="L1531" i="1"/>
  <c r="G1531" i="1"/>
  <c r="K1530" i="1"/>
  <c r="L1530" i="1" s="1"/>
  <c r="G1530" i="1"/>
  <c r="G1529" i="1"/>
  <c r="G1528" i="1"/>
  <c r="K1524" i="1"/>
  <c r="K1523" i="1" s="1"/>
  <c r="K1522" i="1" s="1"/>
  <c r="H1524" i="1"/>
  <c r="G1524" i="1"/>
  <c r="G1523" i="1" s="1"/>
  <c r="H1523" i="1"/>
  <c r="H1522" i="1" s="1"/>
  <c r="G1522" i="1"/>
  <c r="M1521" i="1"/>
  <c r="G1521" i="1"/>
  <c r="L1521" i="1" s="1"/>
  <c r="M1520" i="1"/>
  <c r="K1520" i="1"/>
  <c r="H1520" i="1"/>
  <c r="H1519" i="1" s="1"/>
  <c r="G1520" i="1"/>
  <c r="G1519" i="1" s="1"/>
  <c r="G1518" i="1" s="1"/>
  <c r="G1517" i="1" s="1"/>
  <c r="G1516" i="1" s="1"/>
  <c r="G1515" i="1" s="1"/>
  <c r="K1519" i="1"/>
  <c r="K1518" i="1" s="1"/>
  <c r="K1513" i="1"/>
  <c r="K1512" i="1" s="1"/>
  <c r="H1513" i="1"/>
  <c r="H1512" i="1" s="1"/>
  <c r="H1511" i="1" s="1"/>
  <c r="G1513" i="1"/>
  <c r="G1512" i="1" s="1"/>
  <c r="G1511" i="1" s="1"/>
  <c r="G1510" i="1" s="1"/>
  <c r="G1509" i="1" s="1"/>
  <c r="K1511" i="1"/>
  <c r="K1510" i="1" s="1"/>
  <c r="K1509" i="1" s="1"/>
  <c r="H1510" i="1"/>
  <c r="H1509" i="1"/>
  <c r="K1507" i="1"/>
  <c r="H1507" i="1"/>
  <c r="H1506" i="1" s="1"/>
  <c r="G1507" i="1"/>
  <c r="G1506" i="1" s="1"/>
  <c r="G1502" i="1" s="1"/>
  <c r="G1501" i="1" s="1"/>
  <c r="K1506" i="1"/>
  <c r="M1505" i="1"/>
  <c r="L1505" i="1"/>
  <c r="K1504" i="1"/>
  <c r="H1504" i="1"/>
  <c r="G1504" i="1"/>
  <c r="K1503" i="1"/>
  <c r="L1503" i="1" s="1"/>
  <c r="G1503" i="1"/>
  <c r="M1500" i="1"/>
  <c r="K1499" i="1"/>
  <c r="M1499" i="1" s="1"/>
  <c r="H1499" i="1"/>
  <c r="G1499" i="1"/>
  <c r="K1498" i="1"/>
  <c r="M1498" i="1" s="1"/>
  <c r="H1498" i="1"/>
  <c r="G1498" i="1"/>
  <c r="H1497" i="1"/>
  <c r="G1497" i="1"/>
  <c r="K1496" i="1"/>
  <c r="L1496" i="1" s="1"/>
  <c r="H1496" i="1"/>
  <c r="H1495" i="1" s="1"/>
  <c r="G1496" i="1"/>
  <c r="K1495" i="1"/>
  <c r="L1495" i="1" s="1"/>
  <c r="G1495" i="1"/>
  <c r="K1494" i="1"/>
  <c r="L1494" i="1" s="1"/>
  <c r="H1494" i="1"/>
  <c r="H1493" i="1" s="1"/>
  <c r="G1494" i="1"/>
  <c r="K1493" i="1"/>
  <c r="L1493" i="1" s="1"/>
  <c r="G1493" i="1"/>
  <c r="K1492" i="1"/>
  <c r="K1491" i="1" s="1"/>
  <c r="H1492" i="1"/>
  <c r="H1491" i="1" s="1"/>
  <c r="H1490" i="1" s="1"/>
  <c r="H1489" i="1" s="1"/>
  <c r="G1492" i="1"/>
  <c r="G1491" i="1"/>
  <c r="K1490" i="1"/>
  <c r="G1490" i="1"/>
  <c r="G1489" i="1" s="1"/>
  <c r="K1489" i="1"/>
  <c r="H1487" i="1"/>
  <c r="K1486" i="1"/>
  <c r="G1486" i="1"/>
  <c r="G1485" i="1"/>
  <c r="K1483" i="1"/>
  <c r="H1483" i="1"/>
  <c r="H1482" i="1" s="1"/>
  <c r="G1483" i="1"/>
  <c r="K1482" i="1"/>
  <c r="G1482" i="1"/>
  <c r="K1480" i="1"/>
  <c r="H1480" i="1"/>
  <c r="H1479" i="1" s="1"/>
  <c r="G1480" i="1"/>
  <c r="G1479" i="1" s="1"/>
  <c r="K1479" i="1"/>
  <c r="K1477" i="1"/>
  <c r="K1476" i="1" s="1"/>
  <c r="H1477" i="1"/>
  <c r="G1477" i="1"/>
  <c r="H1476" i="1"/>
  <c r="G1476" i="1"/>
  <c r="K1475" i="1"/>
  <c r="H1475" i="1"/>
  <c r="G1475" i="1"/>
  <c r="G1474" i="1" s="1"/>
  <c r="G1473" i="1" s="1"/>
  <c r="H1474" i="1"/>
  <c r="H1473" i="1" s="1"/>
  <c r="M1469" i="1"/>
  <c r="H1469" i="1"/>
  <c r="G1469" i="1"/>
  <c r="L1469" i="1" s="1"/>
  <c r="K1468" i="1"/>
  <c r="H1468" i="1"/>
  <c r="G1468" i="1"/>
  <c r="G1467" i="1" s="1"/>
  <c r="K1467" i="1"/>
  <c r="M1467" i="1" s="1"/>
  <c r="H1467" i="1"/>
  <c r="K1465" i="1"/>
  <c r="K1464" i="1" s="1"/>
  <c r="K1463" i="1" s="1"/>
  <c r="H1465" i="1"/>
  <c r="H1464" i="1" s="1"/>
  <c r="H1463" i="1" s="1"/>
  <c r="H1462" i="1" s="1"/>
  <c r="H1461" i="1" s="1"/>
  <c r="G1465" i="1"/>
  <c r="G1464" i="1"/>
  <c r="G1463" i="1"/>
  <c r="G1462" i="1" s="1"/>
  <c r="G1461" i="1" s="1"/>
  <c r="M1460" i="1"/>
  <c r="L1460" i="1"/>
  <c r="H1460" i="1"/>
  <c r="G1460" i="1"/>
  <c r="M1459" i="1"/>
  <c r="K1459" i="1"/>
  <c r="H1459" i="1"/>
  <c r="G1459" i="1"/>
  <c r="L1459" i="1" s="1"/>
  <c r="K1458" i="1"/>
  <c r="H1458" i="1"/>
  <c r="G1458" i="1"/>
  <c r="G1457" i="1" s="1"/>
  <c r="K1457" i="1"/>
  <c r="M1457" i="1" s="1"/>
  <c r="H1457" i="1"/>
  <c r="M1456" i="1"/>
  <c r="L1456" i="1"/>
  <c r="H1456" i="1"/>
  <c r="H1455" i="1" s="1"/>
  <c r="G1456" i="1"/>
  <c r="M1455" i="1"/>
  <c r="K1455" i="1"/>
  <c r="K1454" i="1" s="1"/>
  <c r="L1454" i="1" s="1"/>
  <c r="G1455" i="1"/>
  <c r="M1454" i="1"/>
  <c r="H1454" i="1"/>
  <c r="G1454" i="1"/>
  <c r="M1453" i="1"/>
  <c r="H1453" i="1"/>
  <c r="G1453" i="1"/>
  <c r="L1453" i="1" s="1"/>
  <c r="K1452" i="1"/>
  <c r="L1452" i="1" s="1"/>
  <c r="H1452" i="1"/>
  <c r="G1452" i="1"/>
  <c r="G1451" i="1" s="1"/>
  <c r="G1450" i="1" s="1"/>
  <c r="G1449" i="1" s="1"/>
  <c r="K1451" i="1"/>
  <c r="M1451" i="1" s="1"/>
  <c r="H1451" i="1"/>
  <c r="K1450" i="1"/>
  <c r="K1449" i="1" s="1"/>
  <c r="M1448" i="1"/>
  <c r="H1448" i="1"/>
  <c r="G1448" i="1"/>
  <c r="L1448" i="1" s="1"/>
  <c r="K1447" i="1"/>
  <c r="H1447" i="1"/>
  <c r="G1447" i="1"/>
  <c r="G1446" i="1" s="1"/>
  <c r="K1446" i="1"/>
  <c r="M1446" i="1" s="1"/>
  <c r="H1446" i="1"/>
  <c r="K1445" i="1"/>
  <c r="K1443" i="1" s="1"/>
  <c r="K1442" i="1" s="1"/>
  <c r="H1445" i="1"/>
  <c r="G1445" i="1"/>
  <c r="G1443" i="1" s="1"/>
  <c r="G1442" i="1" s="1"/>
  <c r="K1444" i="1"/>
  <c r="H1444" i="1"/>
  <c r="G1444" i="1"/>
  <c r="M1439" i="1"/>
  <c r="L1439" i="1"/>
  <c r="H1439" i="1"/>
  <c r="H1438" i="1" s="1"/>
  <c r="G1439" i="1"/>
  <c r="M1438" i="1"/>
  <c r="K1438" i="1"/>
  <c r="K1437" i="1" s="1"/>
  <c r="L1437" i="1" s="1"/>
  <c r="G1438" i="1"/>
  <c r="M1437" i="1"/>
  <c r="H1437" i="1"/>
  <c r="G1437" i="1"/>
  <c r="H1436" i="1"/>
  <c r="G1436" i="1"/>
  <c r="L1435" i="1"/>
  <c r="H1435" i="1"/>
  <c r="M1435" i="1" s="1"/>
  <c r="G1435" i="1"/>
  <c r="G1434" i="1" s="1"/>
  <c r="K1434" i="1"/>
  <c r="K1431" i="1" s="1"/>
  <c r="H1434" i="1"/>
  <c r="K1433" i="1"/>
  <c r="K1432" i="1" s="1"/>
  <c r="H1433" i="1"/>
  <c r="G1433" i="1"/>
  <c r="G1432" i="1" s="1"/>
  <c r="G1431" i="1" s="1"/>
  <c r="H1432" i="1"/>
  <c r="H1431" i="1"/>
  <c r="H1430" i="1"/>
  <c r="M1430" i="1" s="1"/>
  <c r="G1430" i="1"/>
  <c r="G1429" i="1" s="1"/>
  <c r="L1429" i="1"/>
  <c r="K1429" i="1"/>
  <c r="H1429" i="1"/>
  <c r="H1426" i="1" s="1"/>
  <c r="M1428" i="1"/>
  <c r="L1428" i="1"/>
  <c r="K1427" i="1"/>
  <c r="K1426" i="1" s="1"/>
  <c r="H1427" i="1"/>
  <c r="G1427" i="1"/>
  <c r="G1426" i="1" s="1"/>
  <c r="M1425" i="1"/>
  <c r="L1425" i="1"/>
  <c r="H1425" i="1"/>
  <c r="H1424" i="1" s="1"/>
  <c r="G1425" i="1"/>
  <c r="M1424" i="1"/>
  <c r="K1424" i="1"/>
  <c r="G1424" i="1"/>
  <c r="H1423" i="1"/>
  <c r="H1420" i="1" s="1"/>
  <c r="H1419" i="1" s="1"/>
  <c r="G1423" i="1"/>
  <c r="M1422" i="1"/>
  <c r="L1422" i="1"/>
  <c r="M1421" i="1"/>
  <c r="K1421" i="1"/>
  <c r="H1421" i="1"/>
  <c r="G1421" i="1"/>
  <c r="G1420" i="1"/>
  <c r="G1419" i="1" s="1"/>
  <c r="K1417" i="1"/>
  <c r="H1417" i="1"/>
  <c r="H1416" i="1" s="1"/>
  <c r="G1417" i="1"/>
  <c r="K1416" i="1"/>
  <c r="G1416" i="1"/>
  <c r="L1415" i="1"/>
  <c r="H1415" i="1"/>
  <c r="M1415" i="1" s="1"/>
  <c r="G1415" i="1"/>
  <c r="G1414" i="1" s="1"/>
  <c r="L1414" i="1"/>
  <c r="K1414" i="1"/>
  <c r="H1414" i="1"/>
  <c r="H1413" i="1" s="1"/>
  <c r="K1413" i="1"/>
  <c r="L1413" i="1" s="1"/>
  <c r="G1413" i="1"/>
  <c r="M1412" i="1"/>
  <c r="L1412" i="1"/>
  <c r="L1411" i="1"/>
  <c r="K1411" i="1"/>
  <c r="H1411" i="1"/>
  <c r="H1410" i="1" s="1"/>
  <c r="G1411" i="1"/>
  <c r="M1410" i="1"/>
  <c r="K1410" i="1"/>
  <c r="G1410" i="1"/>
  <c r="L1409" i="1"/>
  <c r="K1409" i="1"/>
  <c r="H1409" i="1"/>
  <c r="G1409" i="1"/>
  <c r="K1408" i="1"/>
  <c r="L1408" i="1" s="1"/>
  <c r="G1408" i="1"/>
  <c r="H1407" i="1"/>
  <c r="M1407" i="1" s="1"/>
  <c r="G1407" i="1"/>
  <c r="G1406" i="1" s="1"/>
  <c r="L1406" i="1" s="1"/>
  <c r="K1406" i="1"/>
  <c r="M1406" i="1" s="1"/>
  <c r="H1406" i="1"/>
  <c r="M1404" i="1"/>
  <c r="L1404" i="1"/>
  <c r="H1404" i="1"/>
  <c r="G1404" i="1"/>
  <c r="G1403" i="1" s="1"/>
  <c r="L1403" i="1" s="1"/>
  <c r="K1403" i="1"/>
  <c r="H1403" i="1"/>
  <c r="M1403" i="1" s="1"/>
  <c r="M1402" i="1"/>
  <c r="L1402" i="1"/>
  <c r="M1401" i="1"/>
  <c r="K1401" i="1"/>
  <c r="H1401" i="1"/>
  <c r="G1401" i="1"/>
  <c r="H1400" i="1"/>
  <c r="M1399" i="1"/>
  <c r="H1399" i="1"/>
  <c r="H1398" i="1" s="1"/>
  <c r="G1399" i="1"/>
  <c r="L1399" i="1" s="1"/>
  <c r="K1398" i="1"/>
  <c r="G1398" i="1"/>
  <c r="G1397" i="1" s="1"/>
  <c r="H1397" i="1"/>
  <c r="M1396" i="1"/>
  <c r="K1396" i="1"/>
  <c r="H1396" i="1"/>
  <c r="G1396" i="1"/>
  <c r="G1395" i="1" s="1"/>
  <c r="H1395" i="1"/>
  <c r="H1394" i="1" s="1"/>
  <c r="G1394" i="1"/>
  <c r="H1393" i="1"/>
  <c r="M1393" i="1" s="1"/>
  <c r="G1393" i="1"/>
  <c r="G1392" i="1" s="1"/>
  <c r="G1391" i="1" s="1"/>
  <c r="L1392" i="1"/>
  <c r="K1392" i="1"/>
  <c r="H1392" i="1"/>
  <c r="H1391" i="1" s="1"/>
  <c r="K1391" i="1"/>
  <c r="M1389" i="1"/>
  <c r="H1389" i="1"/>
  <c r="H1388" i="1" s="1"/>
  <c r="G1389" i="1"/>
  <c r="L1389" i="1" s="1"/>
  <c r="K1388" i="1"/>
  <c r="G1388" i="1"/>
  <c r="G1387" i="1" s="1"/>
  <c r="H1387" i="1"/>
  <c r="M1386" i="1"/>
  <c r="L1386" i="1"/>
  <c r="M1385" i="1"/>
  <c r="K1385" i="1"/>
  <c r="L1385" i="1" s="1"/>
  <c r="H1385" i="1"/>
  <c r="G1385" i="1"/>
  <c r="L1384" i="1"/>
  <c r="H1384" i="1"/>
  <c r="M1384" i="1" s="1"/>
  <c r="G1384" i="1"/>
  <c r="G1383" i="1" s="1"/>
  <c r="L1383" i="1" s="1"/>
  <c r="K1383" i="1"/>
  <c r="M1383" i="1" s="1"/>
  <c r="H1383" i="1"/>
  <c r="H1382" i="1" s="1"/>
  <c r="G1382" i="1"/>
  <c r="M1381" i="1"/>
  <c r="H1381" i="1"/>
  <c r="G1381" i="1"/>
  <c r="G1380" i="1" s="1"/>
  <c r="L1380" i="1" s="1"/>
  <c r="K1380" i="1"/>
  <c r="H1380" i="1"/>
  <c r="M1380" i="1" s="1"/>
  <c r="M1379" i="1"/>
  <c r="H1379" i="1"/>
  <c r="H1378" i="1" s="1"/>
  <c r="H1377" i="1" s="1"/>
  <c r="G1379" i="1"/>
  <c r="L1379" i="1" s="1"/>
  <c r="K1378" i="1"/>
  <c r="M1378" i="1" s="1"/>
  <c r="G1378" i="1"/>
  <c r="M1376" i="1"/>
  <c r="L1376" i="1"/>
  <c r="M1375" i="1"/>
  <c r="K1375" i="1"/>
  <c r="H1375" i="1"/>
  <c r="G1375" i="1"/>
  <c r="M1374" i="1"/>
  <c r="L1374" i="1"/>
  <c r="L1373" i="1"/>
  <c r="K1373" i="1"/>
  <c r="H1373" i="1"/>
  <c r="G1373" i="1"/>
  <c r="K1372" i="1"/>
  <c r="G1372" i="1"/>
  <c r="L1371" i="1"/>
  <c r="K1371" i="1"/>
  <c r="M1371" i="1" s="1"/>
  <c r="H1371" i="1"/>
  <c r="H1370" i="1" s="1"/>
  <c r="G1371" i="1"/>
  <c r="K1370" i="1"/>
  <c r="L1370" i="1" s="1"/>
  <c r="G1370" i="1"/>
  <c r="M1369" i="1"/>
  <c r="H1369" i="1"/>
  <c r="G1369" i="1"/>
  <c r="L1369" i="1" s="1"/>
  <c r="M1368" i="1"/>
  <c r="K1368" i="1"/>
  <c r="H1368" i="1"/>
  <c r="G1368" i="1"/>
  <c r="L1368" i="1" s="1"/>
  <c r="K1367" i="1"/>
  <c r="L1367" i="1" s="1"/>
  <c r="H1367" i="1"/>
  <c r="G1367" i="1"/>
  <c r="K1366" i="1"/>
  <c r="M1366" i="1" s="1"/>
  <c r="H1366" i="1"/>
  <c r="H1365" i="1" s="1"/>
  <c r="G1366" i="1"/>
  <c r="G1365" i="1"/>
  <c r="M1364" i="1"/>
  <c r="L1364" i="1"/>
  <c r="K1363" i="1"/>
  <c r="M1363" i="1" s="1"/>
  <c r="H1363" i="1"/>
  <c r="G1363" i="1"/>
  <c r="G1362" i="1"/>
  <c r="M1361" i="1"/>
  <c r="L1361" i="1"/>
  <c r="K1360" i="1"/>
  <c r="M1360" i="1" s="1"/>
  <c r="H1360" i="1"/>
  <c r="H1357" i="1" s="1"/>
  <c r="G1360" i="1"/>
  <c r="M1359" i="1"/>
  <c r="L1359" i="1"/>
  <c r="K1358" i="1"/>
  <c r="H1358" i="1"/>
  <c r="G1358" i="1"/>
  <c r="G1357" i="1" s="1"/>
  <c r="M1356" i="1"/>
  <c r="L1356" i="1"/>
  <c r="H1356" i="1"/>
  <c r="H1355" i="1" s="1"/>
  <c r="G1356" i="1"/>
  <c r="M1355" i="1"/>
  <c r="K1355" i="1"/>
  <c r="L1355" i="1" s="1"/>
  <c r="G1355" i="1"/>
  <c r="M1354" i="1"/>
  <c r="L1354" i="1"/>
  <c r="L1353" i="1"/>
  <c r="K1353" i="1"/>
  <c r="H1353" i="1"/>
  <c r="H1352" i="1" s="1"/>
  <c r="G1353" i="1"/>
  <c r="K1352" i="1"/>
  <c r="M1352" i="1" s="1"/>
  <c r="J1352" i="1"/>
  <c r="I1352" i="1"/>
  <c r="G1352" i="1"/>
  <c r="L1351" i="1"/>
  <c r="H1351" i="1"/>
  <c r="M1351" i="1" s="1"/>
  <c r="G1351" i="1"/>
  <c r="G1350" i="1" s="1"/>
  <c r="L1350" i="1"/>
  <c r="K1350" i="1"/>
  <c r="H1350" i="1"/>
  <c r="H1347" i="1" s="1"/>
  <c r="L1349" i="1"/>
  <c r="H1349" i="1"/>
  <c r="H1348" i="1" s="1"/>
  <c r="G1349" i="1"/>
  <c r="L1348" i="1"/>
  <c r="K1348" i="1"/>
  <c r="K1347" i="1" s="1"/>
  <c r="G1348" i="1"/>
  <c r="L1347" i="1"/>
  <c r="G1347" i="1"/>
  <c r="H1346" i="1"/>
  <c r="M1346" i="1" s="1"/>
  <c r="G1346" i="1"/>
  <c r="L1346" i="1" s="1"/>
  <c r="K1345" i="1"/>
  <c r="H1345" i="1"/>
  <c r="M1345" i="1" s="1"/>
  <c r="G1345" i="1"/>
  <c r="H1344" i="1"/>
  <c r="M1344" i="1" s="1"/>
  <c r="G1344" i="1"/>
  <c r="G1343" i="1" s="1"/>
  <c r="G1342" i="1" s="1"/>
  <c r="K1343" i="1"/>
  <c r="M1343" i="1" s="1"/>
  <c r="H1343" i="1"/>
  <c r="K1342" i="1"/>
  <c r="M1337" i="1"/>
  <c r="L1337" i="1"/>
  <c r="H1337" i="1"/>
  <c r="G1337" i="1"/>
  <c r="G1336" i="1" s="1"/>
  <c r="K1336" i="1"/>
  <c r="H1336" i="1"/>
  <c r="M1336" i="1" s="1"/>
  <c r="L1335" i="1"/>
  <c r="K1335" i="1"/>
  <c r="H1335" i="1"/>
  <c r="G1335" i="1"/>
  <c r="L1334" i="1"/>
  <c r="K1334" i="1"/>
  <c r="H1334" i="1"/>
  <c r="G1334" i="1"/>
  <c r="M1333" i="1"/>
  <c r="K1333" i="1"/>
  <c r="H1333" i="1"/>
  <c r="H1331" i="1" s="1"/>
  <c r="H1330" i="1" s="1"/>
  <c r="H1329" i="1" s="1"/>
  <c r="K1332" i="1"/>
  <c r="H1332" i="1"/>
  <c r="K1331" i="1"/>
  <c r="K1330" i="1" s="1"/>
  <c r="M1330" i="1" s="1"/>
  <c r="K1329" i="1"/>
  <c r="M1329" i="1" s="1"/>
  <c r="M1327" i="1"/>
  <c r="H1327" i="1"/>
  <c r="M1326" i="1"/>
  <c r="K1326" i="1"/>
  <c r="H1326" i="1"/>
  <c r="G1326" i="1"/>
  <c r="M1325" i="1"/>
  <c r="K1325" i="1"/>
  <c r="H1325" i="1"/>
  <c r="G1325" i="1"/>
  <c r="M1324" i="1"/>
  <c r="K1324" i="1"/>
  <c r="H1324" i="1"/>
  <c r="G1324" i="1"/>
  <c r="M1323" i="1"/>
  <c r="K1323" i="1"/>
  <c r="H1323" i="1"/>
  <c r="G1323" i="1"/>
  <c r="M1322" i="1"/>
  <c r="K1322" i="1"/>
  <c r="H1322" i="1"/>
  <c r="G1322" i="1"/>
  <c r="M1321" i="1"/>
  <c r="K1321" i="1"/>
  <c r="H1321" i="1"/>
  <c r="G1321" i="1"/>
  <c r="M1320" i="1"/>
  <c r="K1320" i="1"/>
  <c r="H1320" i="1"/>
  <c r="G1320" i="1"/>
  <c r="M1319" i="1"/>
  <c r="H1319" i="1"/>
  <c r="G1319" i="1"/>
  <c r="L1319" i="1" s="1"/>
  <c r="K1318" i="1"/>
  <c r="L1318" i="1" s="1"/>
  <c r="H1318" i="1"/>
  <c r="G1318" i="1"/>
  <c r="G1317" i="1" s="1"/>
  <c r="G1316" i="1" s="1"/>
  <c r="G1307" i="1" s="1"/>
  <c r="G1306" i="1" s="1"/>
  <c r="G1305" i="1" s="1"/>
  <c r="G1304" i="1" s="1"/>
  <c r="G1303" i="1" s="1"/>
  <c r="K1317" i="1"/>
  <c r="M1317" i="1" s="1"/>
  <c r="H1317" i="1"/>
  <c r="H1316" i="1" s="1"/>
  <c r="K1316" i="1"/>
  <c r="M1316" i="1" s="1"/>
  <c r="M1315" i="1"/>
  <c r="K1314" i="1"/>
  <c r="H1314" i="1"/>
  <c r="M1314" i="1" s="1"/>
  <c r="G1314" i="1"/>
  <c r="K1313" i="1"/>
  <c r="H1313" i="1"/>
  <c r="M1313" i="1" s="1"/>
  <c r="G1313" i="1"/>
  <c r="K1312" i="1"/>
  <c r="H1312" i="1"/>
  <c r="M1312" i="1" s="1"/>
  <c r="G1312" i="1"/>
  <c r="M1311" i="1"/>
  <c r="H1311" i="1"/>
  <c r="K1310" i="1"/>
  <c r="M1310" i="1" s="1"/>
  <c r="H1310" i="1"/>
  <c r="G1310" i="1"/>
  <c r="K1309" i="1"/>
  <c r="M1309" i="1" s="1"/>
  <c r="H1309" i="1"/>
  <c r="G1309" i="1"/>
  <c r="K1308" i="1"/>
  <c r="M1308" i="1" s="1"/>
  <c r="H1308" i="1"/>
  <c r="G1308" i="1"/>
  <c r="M1302" i="1"/>
  <c r="M1301" i="1"/>
  <c r="K1301" i="1"/>
  <c r="H1301" i="1"/>
  <c r="G1301" i="1"/>
  <c r="M1300" i="1"/>
  <c r="K1300" i="1"/>
  <c r="H1300" i="1"/>
  <c r="G1300" i="1"/>
  <c r="M1299" i="1"/>
  <c r="K1298" i="1"/>
  <c r="M1298" i="1" s="1"/>
  <c r="H1298" i="1"/>
  <c r="G1298" i="1"/>
  <c r="G1297" i="1" s="1"/>
  <c r="G1296" i="1" s="1"/>
  <c r="G1295" i="1" s="1"/>
  <c r="G1294" i="1" s="1"/>
  <c r="G1293" i="1" s="1"/>
  <c r="H1297" i="1"/>
  <c r="H1296" i="1" s="1"/>
  <c r="H1295" i="1" s="1"/>
  <c r="H1294" i="1" s="1"/>
  <c r="H1293" i="1" s="1"/>
  <c r="K1292" i="1"/>
  <c r="L1292" i="1" s="1"/>
  <c r="H1292" i="1"/>
  <c r="G1292" i="1"/>
  <c r="G1291" i="1" s="1"/>
  <c r="G1290" i="1" s="1"/>
  <c r="G1289" i="1" s="1"/>
  <c r="H1291" i="1"/>
  <c r="H1290" i="1" s="1"/>
  <c r="H1289" i="1" s="1"/>
  <c r="K1287" i="1"/>
  <c r="H1287" i="1"/>
  <c r="H1286" i="1" s="1"/>
  <c r="G1287" i="1"/>
  <c r="K1286" i="1"/>
  <c r="G1286" i="1"/>
  <c r="G1285" i="1" s="1"/>
  <c r="K1285" i="1"/>
  <c r="H1285" i="1"/>
  <c r="H1284" i="1" s="1"/>
  <c r="M1283" i="1"/>
  <c r="K1282" i="1"/>
  <c r="M1282" i="1" s="1"/>
  <c r="H1282" i="1"/>
  <c r="G1282" i="1"/>
  <c r="K1281" i="1"/>
  <c r="M1281" i="1" s="1"/>
  <c r="H1281" i="1"/>
  <c r="G1281" i="1"/>
  <c r="H1280" i="1"/>
  <c r="G1280" i="1"/>
  <c r="M1279" i="1"/>
  <c r="M1278" i="1"/>
  <c r="K1278" i="1"/>
  <c r="H1278" i="1"/>
  <c r="G1278" i="1"/>
  <c r="M1277" i="1"/>
  <c r="K1277" i="1"/>
  <c r="H1277" i="1"/>
  <c r="G1277" i="1"/>
  <c r="M1276" i="1"/>
  <c r="K1276" i="1"/>
  <c r="H1276" i="1"/>
  <c r="G1276" i="1"/>
  <c r="L1275" i="1"/>
  <c r="L1274" i="1"/>
  <c r="H1274" i="1"/>
  <c r="M1274" i="1" s="1"/>
  <c r="G1274" i="1"/>
  <c r="G1273" i="1" s="1"/>
  <c r="L1273" i="1"/>
  <c r="K1273" i="1"/>
  <c r="H1273" i="1"/>
  <c r="L1272" i="1"/>
  <c r="K1272" i="1"/>
  <c r="K1271" i="1" s="1"/>
  <c r="H1272" i="1"/>
  <c r="G1272" i="1"/>
  <c r="M1271" i="1"/>
  <c r="L1271" i="1"/>
  <c r="H1271" i="1"/>
  <c r="G1271" i="1"/>
  <c r="M1270" i="1"/>
  <c r="K1270" i="1"/>
  <c r="L1270" i="1" s="1"/>
  <c r="H1270" i="1"/>
  <c r="G1270" i="1"/>
  <c r="H1269" i="1"/>
  <c r="H1268" i="1" s="1"/>
  <c r="M1267" i="1"/>
  <c r="L1267" i="1"/>
  <c r="K1266" i="1"/>
  <c r="M1266" i="1" s="1"/>
  <c r="H1266" i="1"/>
  <c r="H1265" i="1" s="1"/>
  <c r="G1266" i="1"/>
  <c r="G1265" i="1"/>
  <c r="H1264" i="1"/>
  <c r="G1264" i="1"/>
  <c r="H1263" i="1"/>
  <c r="M1263" i="1" s="1"/>
  <c r="G1263" i="1"/>
  <c r="L1263" i="1" s="1"/>
  <c r="M1262" i="1"/>
  <c r="K1262" i="1"/>
  <c r="L1262" i="1" s="1"/>
  <c r="H1262" i="1"/>
  <c r="G1262" i="1"/>
  <c r="G1261" i="1" s="1"/>
  <c r="L1261" i="1"/>
  <c r="K1261" i="1"/>
  <c r="H1261" i="1"/>
  <c r="H1260" i="1" s="1"/>
  <c r="L1260" i="1"/>
  <c r="K1260" i="1"/>
  <c r="M1260" i="1" s="1"/>
  <c r="G1260" i="1"/>
  <c r="M1259" i="1"/>
  <c r="L1259" i="1"/>
  <c r="H1259" i="1"/>
  <c r="G1259" i="1"/>
  <c r="G1258" i="1" s="1"/>
  <c r="G1257" i="1" s="1"/>
  <c r="G1256" i="1" s="1"/>
  <c r="L1256" i="1" s="1"/>
  <c r="K1258" i="1"/>
  <c r="H1258" i="1"/>
  <c r="M1258" i="1" s="1"/>
  <c r="M1257" i="1"/>
  <c r="K1257" i="1"/>
  <c r="H1257" i="1"/>
  <c r="K1256" i="1"/>
  <c r="H1256" i="1"/>
  <c r="L1255" i="1"/>
  <c r="K1255" i="1"/>
  <c r="K1254" i="1" s="1"/>
  <c r="H1255" i="1"/>
  <c r="G1255" i="1"/>
  <c r="M1254" i="1"/>
  <c r="L1254" i="1"/>
  <c r="H1254" i="1"/>
  <c r="G1254" i="1"/>
  <c r="M1253" i="1"/>
  <c r="K1253" i="1"/>
  <c r="L1253" i="1" s="1"/>
  <c r="H1253" i="1"/>
  <c r="G1253" i="1"/>
  <c r="L1252" i="1"/>
  <c r="K1252" i="1"/>
  <c r="H1252" i="1"/>
  <c r="H1251" i="1" s="1"/>
  <c r="G1252" i="1"/>
  <c r="H1250" i="1"/>
  <c r="K1248" i="1"/>
  <c r="K1247" i="1" s="1"/>
  <c r="H1248" i="1"/>
  <c r="G1248" i="1"/>
  <c r="G1247" i="1" s="1"/>
  <c r="H1247" i="1"/>
  <c r="M1246" i="1"/>
  <c r="L1246" i="1"/>
  <c r="H1246" i="1"/>
  <c r="H1245" i="1" s="1"/>
  <c r="G1246" i="1"/>
  <c r="M1245" i="1"/>
  <c r="K1245" i="1"/>
  <c r="L1245" i="1" s="1"/>
  <c r="G1245" i="1"/>
  <c r="G1244" i="1" s="1"/>
  <c r="H1244" i="1"/>
  <c r="H1240" i="1" s="1"/>
  <c r="H1239" i="1" s="1"/>
  <c r="M1243" i="1"/>
  <c r="K1242" i="1"/>
  <c r="M1242" i="1" s="1"/>
  <c r="H1242" i="1"/>
  <c r="G1242" i="1"/>
  <c r="H1241" i="1"/>
  <c r="G1241" i="1"/>
  <c r="G1240" i="1" s="1"/>
  <c r="G1238" i="1" s="1"/>
  <c r="G1239" i="1"/>
  <c r="M1235" i="1"/>
  <c r="K1234" i="1"/>
  <c r="M1234" i="1" s="1"/>
  <c r="H1234" i="1"/>
  <c r="G1234" i="1"/>
  <c r="K1233" i="1"/>
  <c r="M1233" i="1" s="1"/>
  <c r="H1233" i="1"/>
  <c r="G1233" i="1"/>
  <c r="G1230" i="1" s="1"/>
  <c r="H1232" i="1"/>
  <c r="M1232" i="1" s="1"/>
  <c r="K1231" i="1"/>
  <c r="G1231" i="1"/>
  <c r="K1230" i="1"/>
  <c r="K1229" i="1"/>
  <c r="L1229" i="1" s="1"/>
  <c r="H1229" i="1"/>
  <c r="G1229" i="1"/>
  <c r="K1228" i="1"/>
  <c r="L1228" i="1" s="1"/>
  <c r="H1228" i="1"/>
  <c r="G1228" i="1"/>
  <c r="H1227" i="1"/>
  <c r="G1227" i="1"/>
  <c r="H1226" i="1"/>
  <c r="G1226" i="1"/>
  <c r="M1225" i="1"/>
  <c r="L1225" i="1"/>
  <c r="L1224" i="1"/>
  <c r="K1224" i="1"/>
  <c r="H1224" i="1"/>
  <c r="G1224" i="1"/>
  <c r="K1223" i="1"/>
  <c r="L1223" i="1" s="1"/>
  <c r="G1223" i="1"/>
  <c r="M1222" i="1"/>
  <c r="K1221" i="1"/>
  <c r="H1221" i="1"/>
  <c r="M1221" i="1" s="1"/>
  <c r="G1221" i="1"/>
  <c r="K1220" i="1"/>
  <c r="H1220" i="1"/>
  <c r="M1220" i="1" s="1"/>
  <c r="G1220" i="1"/>
  <c r="K1219" i="1"/>
  <c r="G1219" i="1"/>
  <c r="G1218" i="1" s="1"/>
  <c r="M1217" i="1"/>
  <c r="H1217" i="1"/>
  <c r="G1217" i="1"/>
  <c r="L1217" i="1" s="1"/>
  <c r="K1216" i="1"/>
  <c r="L1216" i="1" s="1"/>
  <c r="H1216" i="1"/>
  <c r="G1216" i="1"/>
  <c r="H1215" i="1"/>
  <c r="M1215" i="1" s="1"/>
  <c r="G1215" i="1"/>
  <c r="G1214" i="1" s="1"/>
  <c r="L1214" i="1"/>
  <c r="K1214" i="1"/>
  <c r="H1214" i="1"/>
  <c r="H1211" i="1" s="1"/>
  <c r="H1210" i="1" s="1"/>
  <c r="H1209" i="1" s="1"/>
  <c r="H1208" i="1" s="1"/>
  <c r="M1213" i="1"/>
  <c r="L1213" i="1"/>
  <c r="H1213" i="1"/>
  <c r="H1212" i="1" s="1"/>
  <c r="G1213" i="1"/>
  <c r="M1212" i="1"/>
  <c r="K1212" i="1"/>
  <c r="G1212" i="1"/>
  <c r="L1212" i="1" s="1"/>
  <c r="G1211" i="1"/>
  <c r="G1210" i="1"/>
  <c r="G1209" i="1" s="1"/>
  <c r="G1208" i="1" s="1"/>
  <c r="M1207" i="1"/>
  <c r="L1207" i="1"/>
  <c r="H1207" i="1"/>
  <c r="L1206" i="1"/>
  <c r="K1206" i="1"/>
  <c r="K1205" i="1" s="1"/>
  <c r="H1206" i="1"/>
  <c r="G1206" i="1"/>
  <c r="M1205" i="1"/>
  <c r="L1205" i="1"/>
  <c r="H1205" i="1"/>
  <c r="G1205" i="1"/>
  <c r="M1204" i="1"/>
  <c r="K1203" i="1"/>
  <c r="H1203" i="1"/>
  <c r="H1202" i="1" s="1"/>
  <c r="G1203" i="1"/>
  <c r="K1202" i="1"/>
  <c r="G1202" i="1"/>
  <c r="H1201" i="1"/>
  <c r="K1200" i="1"/>
  <c r="G1200" i="1"/>
  <c r="G1199" i="1" s="1"/>
  <c r="G1198" i="1" s="1"/>
  <c r="K1199" i="1"/>
  <c r="K1198" i="1" s="1"/>
  <c r="M1197" i="1"/>
  <c r="H1197" i="1"/>
  <c r="G1197" i="1"/>
  <c r="L1197" i="1" s="1"/>
  <c r="K1196" i="1"/>
  <c r="H1196" i="1"/>
  <c r="G1196" i="1"/>
  <c r="G1195" i="1" s="1"/>
  <c r="G1187" i="1" s="1"/>
  <c r="K1195" i="1"/>
  <c r="M1195" i="1" s="1"/>
  <c r="H1195" i="1"/>
  <c r="M1194" i="1"/>
  <c r="L1194" i="1"/>
  <c r="H1194" i="1"/>
  <c r="H1193" i="1" s="1"/>
  <c r="G1194" i="1"/>
  <c r="M1193" i="1"/>
  <c r="K1193" i="1"/>
  <c r="K1192" i="1" s="1"/>
  <c r="L1192" i="1" s="1"/>
  <c r="G1193" i="1"/>
  <c r="M1192" i="1"/>
  <c r="H1192" i="1"/>
  <c r="G1192" i="1"/>
  <c r="L1191" i="1"/>
  <c r="K1191" i="1"/>
  <c r="H1191" i="1"/>
  <c r="G1191" i="1"/>
  <c r="L1190" i="1"/>
  <c r="K1190" i="1"/>
  <c r="H1190" i="1"/>
  <c r="G1190" i="1"/>
  <c r="L1189" i="1"/>
  <c r="K1189" i="1"/>
  <c r="H1189" i="1"/>
  <c r="G1189" i="1"/>
  <c r="L1188" i="1"/>
  <c r="K1188" i="1"/>
  <c r="H1188" i="1"/>
  <c r="G1188" i="1"/>
  <c r="H1187" i="1"/>
  <c r="M1186" i="1"/>
  <c r="K1185" i="1"/>
  <c r="M1185" i="1" s="1"/>
  <c r="H1185" i="1"/>
  <c r="G1185" i="1"/>
  <c r="K1184" i="1"/>
  <c r="M1184" i="1" s="1"/>
  <c r="H1184" i="1"/>
  <c r="G1184" i="1"/>
  <c r="M1183" i="1"/>
  <c r="M1182" i="1"/>
  <c r="K1182" i="1"/>
  <c r="H1182" i="1"/>
  <c r="G1182" i="1"/>
  <c r="M1181" i="1"/>
  <c r="K1181" i="1"/>
  <c r="H1181" i="1"/>
  <c r="G1181" i="1"/>
  <c r="M1180" i="1"/>
  <c r="K1180" i="1"/>
  <c r="H1180" i="1"/>
  <c r="G1180" i="1"/>
  <c r="M1179" i="1"/>
  <c r="K1178" i="1"/>
  <c r="H1178" i="1"/>
  <c r="M1178" i="1" s="1"/>
  <c r="G1178" i="1"/>
  <c r="K1177" i="1"/>
  <c r="H1177" i="1"/>
  <c r="M1177" i="1" s="1"/>
  <c r="G1177" i="1"/>
  <c r="K1176" i="1"/>
  <c r="H1176" i="1"/>
  <c r="M1176" i="1" s="1"/>
  <c r="G1176" i="1"/>
  <c r="L1175" i="1"/>
  <c r="H1175" i="1"/>
  <c r="M1175" i="1" s="1"/>
  <c r="M1174" i="1"/>
  <c r="K1174" i="1"/>
  <c r="H1174" i="1"/>
  <c r="G1174" i="1"/>
  <c r="L1174" i="1" s="1"/>
  <c r="K1173" i="1"/>
  <c r="L1173" i="1" s="1"/>
  <c r="H1173" i="1"/>
  <c r="G1173" i="1"/>
  <c r="G1172" i="1" s="1"/>
  <c r="G1171" i="1" s="1"/>
  <c r="K1172" i="1"/>
  <c r="M1172" i="1" s="1"/>
  <c r="H1172" i="1"/>
  <c r="M1170" i="1"/>
  <c r="H1170" i="1"/>
  <c r="G1170" i="1"/>
  <c r="L1170" i="1" s="1"/>
  <c r="M1169" i="1"/>
  <c r="K1169" i="1"/>
  <c r="H1169" i="1"/>
  <c r="G1169" i="1"/>
  <c r="G1167" i="1" s="1"/>
  <c r="K1168" i="1"/>
  <c r="L1168" i="1" s="1"/>
  <c r="H1168" i="1"/>
  <c r="G1168" i="1"/>
  <c r="K1167" i="1"/>
  <c r="M1167" i="1" s="1"/>
  <c r="H1167" i="1"/>
  <c r="M1166" i="1"/>
  <c r="K1165" i="1"/>
  <c r="M1165" i="1" s="1"/>
  <c r="H1165" i="1"/>
  <c r="G1165" i="1"/>
  <c r="K1164" i="1"/>
  <c r="M1164" i="1" s="1"/>
  <c r="H1164" i="1"/>
  <c r="G1164" i="1"/>
  <c r="K1163" i="1"/>
  <c r="M1163" i="1" s="1"/>
  <c r="H1163" i="1"/>
  <c r="H1162" i="1"/>
  <c r="G1162" i="1"/>
  <c r="H1161" i="1"/>
  <c r="G1161" i="1"/>
  <c r="M1160" i="1"/>
  <c r="K1159" i="1"/>
  <c r="M1159" i="1" s="1"/>
  <c r="H1159" i="1"/>
  <c r="G1159" i="1"/>
  <c r="K1158" i="1"/>
  <c r="M1158" i="1" s="1"/>
  <c r="H1158" i="1"/>
  <c r="G1158" i="1"/>
  <c r="M1157" i="1"/>
  <c r="M1156" i="1"/>
  <c r="K1156" i="1"/>
  <c r="H1156" i="1"/>
  <c r="G1156" i="1"/>
  <c r="K1155" i="1"/>
  <c r="K1154" i="1" s="1"/>
  <c r="K1153" i="1" s="1"/>
  <c r="M1153" i="1" s="1"/>
  <c r="H1155" i="1"/>
  <c r="G1155" i="1"/>
  <c r="G1154" i="1" s="1"/>
  <c r="G1153" i="1" s="1"/>
  <c r="H1154" i="1"/>
  <c r="H1153" i="1" s="1"/>
  <c r="M1152" i="1"/>
  <c r="K1151" i="1"/>
  <c r="M1151" i="1" s="1"/>
  <c r="H1151" i="1"/>
  <c r="G1151" i="1"/>
  <c r="M1150" i="1"/>
  <c r="M1149" i="1"/>
  <c r="M1148" i="1"/>
  <c r="M1146" i="1"/>
  <c r="K1146" i="1"/>
  <c r="H1146" i="1"/>
  <c r="M1145" i="1"/>
  <c r="L1145" i="1"/>
  <c r="M1144" i="1"/>
  <c r="L1144" i="1"/>
  <c r="M1143" i="1"/>
  <c r="L1143" i="1"/>
  <c r="M1142" i="1"/>
  <c r="L1142" i="1"/>
  <c r="K1141" i="1"/>
  <c r="L1141" i="1" s="1"/>
  <c r="H1141" i="1"/>
  <c r="G1141" i="1"/>
  <c r="L1140" i="1"/>
  <c r="K1139" i="1"/>
  <c r="G1139" i="1"/>
  <c r="L1137" i="1"/>
  <c r="H1137" i="1"/>
  <c r="H1136" i="1" s="1"/>
  <c r="G1137" i="1"/>
  <c r="L1136" i="1"/>
  <c r="K1136" i="1"/>
  <c r="K1135" i="1" s="1"/>
  <c r="M1135" i="1" s="1"/>
  <c r="G1136" i="1"/>
  <c r="L1135" i="1"/>
  <c r="H1135" i="1"/>
  <c r="G1135" i="1"/>
  <c r="M1130" i="1"/>
  <c r="K1129" i="1"/>
  <c r="H1129" i="1"/>
  <c r="H1128" i="1" s="1"/>
  <c r="G1129" i="1"/>
  <c r="K1128" i="1"/>
  <c r="G1128" i="1"/>
  <c r="G1127" i="1" s="1"/>
  <c r="G1126" i="1" s="1"/>
  <c r="H1127" i="1"/>
  <c r="H1126" i="1" s="1"/>
  <c r="M1125" i="1"/>
  <c r="L1125" i="1"/>
  <c r="L1124" i="1"/>
  <c r="K1124" i="1"/>
  <c r="H1124" i="1"/>
  <c r="M1124" i="1" s="1"/>
  <c r="G1124" i="1"/>
  <c r="M1123" i="1"/>
  <c r="K1123" i="1"/>
  <c r="H1123" i="1"/>
  <c r="H1118" i="1" s="1"/>
  <c r="H1117" i="1" s="1"/>
  <c r="G1123" i="1"/>
  <c r="M1122" i="1"/>
  <c r="L1122" i="1"/>
  <c r="K1121" i="1"/>
  <c r="K1120" i="1" s="1"/>
  <c r="H1121" i="1"/>
  <c r="H1120" i="1" s="1"/>
  <c r="G1121" i="1"/>
  <c r="G1120" i="1"/>
  <c r="G1119" i="1" s="1"/>
  <c r="G1118" i="1" s="1"/>
  <c r="G1117" i="1" s="1"/>
  <c r="H1119" i="1"/>
  <c r="M1116" i="1"/>
  <c r="L1116" i="1"/>
  <c r="H1116" i="1"/>
  <c r="H1115" i="1" s="1"/>
  <c r="G1116" i="1"/>
  <c r="K1115" i="1"/>
  <c r="G1115" i="1"/>
  <c r="H1114" i="1"/>
  <c r="G1114" i="1"/>
  <c r="H1113" i="1"/>
  <c r="H1112" i="1" s="1"/>
  <c r="G1113" i="1"/>
  <c r="G1112" i="1" s="1"/>
  <c r="M1111" i="1"/>
  <c r="L1111" i="1"/>
  <c r="K1110" i="1"/>
  <c r="H1110" i="1"/>
  <c r="G1110" i="1"/>
  <c r="G1109" i="1" s="1"/>
  <c r="G1108" i="1" s="1"/>
  <c r="H1109" i="1"/>
  <c r="H1108" i="1" s="1"/>
  <c r="M1107" i="1"/>
  <c r="M1106" i="1"/>
  <c r="M1105" i="1"/>
  <c r="K1105" i="1"/>
  <c r="K1103" i="1" s="1"/>
  <c r="M1103" i="1" s="1"/>
  <c r="H1105" i="1"/>
  <c r="G1105" i="1"/>
  <c r="H1103" i="1"/>
  <c r="G1103" i="1"/>
  <c r="L1103" i="1" s="1"/>
  <c r="K1102" i="1"/>
  <c r="H1102" i="1"/>
  <c r="G1102" i="1"/>
  <c r="G1101" i="1" s="1"/>
  <c r="G1100" i="1" s="1"/>
  <c r="G1099" i="1" s="1"/>
  <c r="K1101" i="1"/>
  <c r="M1101" i="1" s="1"/>
  <c r="H1101" i="1"/>
  <c r="M1098" i="1"/>
  <c r="L1098" i="1"/>
  <c r="K1097" i="1"/>
  <c r="K1096" i="1" s="1"/>
  <c r="M1096" i="1" s="1"/>
  <c r="H1097" i="1"/>
  <c r="G1097" i="1"/>
  <c r="L1096" i="1"/>
  <c r="H1096" i="1"/>
  <c r="G1096" i="1"/>
  <c r="K1095" i="1"/>
  <c r="L1095" i="1" s="1"/>
  <c r="H1095" i="1"/>
  <c r="G1095" i="1"/>
  <c r="G1094" i="1" s="1"/>
  <c r="K1094" i="1"/>
  <c r="M1094" i="1" s="1"/>
  <c r="H1094" i="1"/>
  <c r="M1091" i="1"/>
  <c r="H1091" i="1"/>
  <c r="G1091" i="1"/>
  <c r="L1091" i="1" s="1"/>
  <c r="K1090" i="1"/>
  <c r="H1090" i="1"/>
  <c r="G1090" i="1"/>
  <c r="G1087" i="1" s="1"/>
  <c r="G1086" i="1" s="1"/>
  <c r="H1089" i="1"/>
  <c r="H1088" i="1" s="1"/>
  <c r="H1087" i="1"/>
  <c r="H1086" i="1" s="1"/>
  <c r="H1085" i="1"/>
  <c r="M1085" i="1" s="1"/>
  <c r="G1085" i="1"/>
  <c r="G1084" i="1" s="1"/>
  <c r="K1084" i="1"/>
  <c r="M1084" i="1" s="1"/>
  <c r="H1084" i="1"/>
  <c r="H1083" i="1" s="1"/>
  <c r="K1083" i="1"/>
  <c r="M1082" i="1"/>
  <c r="L1082" i="1"/>
  <c r="H1082" i="1"/>
  <c r="G1082" i="1"/>
  <c r="G1081" i="1" s="1"/>
  <c r="K1081" i="1"/>
  <c r="H1081" i="1"/>
  <c r="M1081" i="1" s="1"/>
  <c r="K1080" i="1"/>
  <c r="M1079" i="1"/>
  <c r="K1078" i="1"/>
  <c r="H1078" i="1"/>
  <c r="M1078" i="1" s="1"/>
  <c r="G1078" i="1"/>
  <c r="M1077" i="1"/>
  <c r="H1077" i="1"/>
  <c r="M1076" i="1"/>
  <c r="K1076" i="1"/>
  <c r="H1076" i="1"/>
  <c r="G1076" i="1"/>
  <c r="K1075" i="1"/>
  <c r="G1075" i="1"/>
  <c r="M1073" i="1"/>
  <c r="K1072" i="1"/>
  <c r="H1072" i="1"/>
  <c r="M1072" i="1" s="1"/>
  <c r="G1072" i="1"/>
  <c r="K1071" i="1"/>
  <c r="H1071" i="1"/>
  <c r="M1071" i="1" s="1"/>
  <c r="G1071" i="1"/>
  <c r="M1070" i="1"/>
  <c r="K1069" i="1"/>
  <c r="M1069" i="1" s="1"/>
  <c r="H1069" i="1"/>
  <c r="G1069" i="1"/>
  <c r="K1068" i="1"/>
  <c r="M1068" i="1" s="1"/>
  <c r="H1068" i="1"/>
  <c r="G1068" i="1"/>
  <c r="M1067" i="1"/>
  <c r="M1066" i="1"/>
  <c r="K1066" i="1"/>
  <c r="H1066" i="1"/>
  <c r="G1066" i="1"/>
  <c r="M1065" i="1"/>
  <c r="K1065" i="1"/>
  <c r="H1065" i="1"/>
  <c r="G1065" i="1"/>
  <c r="M1064" i="1"/>
  <c r="L1064" i="1"/>
  <c r="H1064" i="1"/>
  <c r="L1063" i="1"/>
  <c r="K1063" i="1"/>
  <c r="H1063" i="1"/>
  <c r="M1063" i="1" s="1"/>
  <c r="G1063" i="1"/>
  <c r="K1062" i="1"/>
  <c r="K1061" i="1" s="1"/>
  <c r="G1062" i="1"/>
  <c r="G1061" i="1" s="1"/>
  <c r="L1056" i="1"/>
  <c r="H1056" i="1"/>
  <c r="H1055" i="1" s="1"/>
  <c r="H1054" i="1" s="1"/>
  <c r="H1053" i="1" s="1"/>
  <c r="G1056" i="1"/>
  <c r="K1055" i="1"/>
  <c r="L1055" i="1" s="1"/>
  <c r="G1055" i="1"/>
  <c r="G1054" i="1" s="1"/>
  <c r="G1053" i="1" s="1"/>
  <c r="H1052" i="1"/>
  <c r="M1052" i="1" s="1"/>
  <c r="G1052" i="1"/>
  <c r="G1051" i="1" s="1"/>
  <c r="L1051" i="1" s="1"/>
  <c r="K1051" i="1"/>
  <c r="M1051" i="1" s="1"/>
  <c r="H1051" i="1"/>
  <c r="L1050" i="1"/>
  <c r="H1050" i="1"/>
  <c r="H1049" i="1" s="1"/>
  <c r="H1048" i="1" s="1"/>
  <c r="H1047" i="1" s="1"/>
  <c r="G1050" i="1"/>
  <c r="K1049" i="1"/>
  <c r="L1049" i="1" s="1"/>
  <c r="G1049" i="1"/>
  <c r="G1048" i="1" s="1"/>
  <c r="G1047" i="1" s="1"/>
  <c r="K1043" i="1"/>
  <c r="H1043" i="1"/>
  <c r="G1043" i="1"/>
  <c r="L1042" i="1"/>
  <c r="H1042" i="1"/>
  <c r="H1041" i="1" s="1"/>
  <c r="H1040" i="1" s="1"/>
  <c r="H1039" i="1" s="1"/>
  <c r="H1038" i="1" s="1"/>
  <c r="G1042" i="1"/>
  <c r="K1041" i="1"/>
  <c r="L1041" i="1" s="1"/>
  <c r="G1041" i="1"/>
  <c r="G1040" i="1" s="1"/>
  <c r="G1039" i="1" s="1"/>
  <c r="G1038" i="1" s="1"/>
  <c r="K1036" i="1"/>
  <c r="K1035" i="1" s="1"/>
  <c r="K1034" i="1" s="1"/>
  <c r="H1036" i="1"/>
  <c r="G1036" i="1"/>
  <c r="G1035" i="1" s="1"/>
  <c r="G1034" i="1" s="1"/>
  <c r="H1035" i="1"/>
  <c r="H1034" i="1" s="1"/>
  <c r="M1033" i="1"/>
  <c r="L1033" i="1"/>
  <c r="L1032" i="1"/>
  <c r="K1032" i="1"/>
  <c r="M1032" i="1" s="1"/>
  <c r="H1032" i="1"/>
  <c r="H1031" i="1" s="1"/>
  <c r="G1032" i="1"/>
  <c r="K1031" i="1"/>
  <c r="L1031" i="1" s="1"/>
  <c r="G1031" i="1"/>
  <c r="L1030" i="1"/>
  <c r="K1030" i="1"/>
  <c r="H1030" i="1"/>
  <c r="M1030" i="1" s="1"/>
  <c r="G1030" i="1"/>
  <c r="K1029" i="1"/>
  <c r="K1028" i="1" s="1"/>
  <c r="G1029" i="1"/>
  <c r="H1024" i="1"/>
  <c r="M1024" i="1" s="1"/>
  <c r="G1024" i="1"/>
  <c r="G1023" i="1" s="1"/>
  <c r="K1023" i="1"/>
  <c r="M1023" i="1" s="1"/>
  <c r="H1023" i="1"/>
  <c r="H1022" i="1" s="1"/>
  <c r="H1021" i="1" s="1"/>
  <c r="K1022" i="1"/>
  <c r="M1020" i="1"/>
  <c r="H1020" i="1"/>
  <c r="H1019" i="1" s="1"/>
  <c r="G1020" i="1"/>
  <c r="L1020" i="1" s="1"/>
  <c r="K1019" i="1"/>
  <c r="K1018" i="1" s="1"/>
  <c r="G1019" i="1"/>
  <c r="G1018" i="1" s="1"/>
  <c r="G1017" i="1" s="1"/>
  <c r="M1013" i="1"/>
  <c r="H1013" i="1"/>
  <c r="M1012" i="1"/>
  <c r="K1012" i="1"/>
  <c r="H1012" i="1"/>
  <c r="G1012" i="1"/>
  <c r="M1011" i="1"/>
  <c r="K1011" i="1"/>
  <c r="H1011" i="1"/>
  <c r="G1011" i="1"/>
  <c r="M1010" i="1"/>
  <c r="K1009" i="1"/>
  <c r="M1009" i="1" s="1"/>
  <c r="H1009" i="1"/>
  <c r="G1009" i="1"/>
  <c r="K1008" i="1"/>
  <c r="M1008" i="1" s="1"/>
  <c r="H1008" i="1"/>
  <c r="G1008" i="1"/>
  <c r="G1004" i="1" s="1"/>
  <c r="H1007" i="1"/>
  <c r="M1007" i="1" s="1"/>
  <c r="K1006" i="1"/>
  <c r="G1006" i="1"/>
  <c r="K1005" i="1"/>
  <c r="G1005" i="1"/>
  <c r="K1004" i="1"/>
  <c r="H1003" i="1"/>
  <c r="M1003" i="1" s="1"/>
  <c r="K1002" i="1"/>
  <c r="G1002" i="1"/>
  <c r="K1001" i="1"/>
  <c r="G1001" i="1"/>
  <c r="K1000" i="1"/>
  <c r="G1000" i="1"/>
  <c r="H999" i="1"/>
  <c r="M999" i="1" s="1"/>
  <c r="G999" i="1"/>
  <c r="G998" i="1" s="1"/>
  <c r="K998" i="1"/>
  <c r="M998" i="1" s="1"/>
  <c r="H998" i="1"/>
  <c r="H997" i="1" s="1"/>
  <c r="H996" i="1" s="1"/>
  <c r="K997" i="1"/>
  <c r="K991" i="1"/>
  <c r="H991" i="1"/>
  <c r="H990" i="1" s="1"/>
  <c r="H989" i="1" s="1"/>
  <c r="H988" i="1" s="1"/>
  <c r="G991" i="1"/>
  <c r="K990" i="1"/>
  <c r="K989" i="1" s="1"/>
  <c r="K988" i="1" s="1"/>
  <c r="G990" i="1"/>
  <c r="G989" i="1" s="1"/>
  <c r="G988" i="1" s="1"/>
  <c r="M987" i="1"/>
  <c r="L987" i="1"/>
  <c r="H987" i="1"/>
  <c r="G987" i="1"/>
  <c r="G986" i="1" s="1"/>
  <c r="K986" i="1"/>
  <c r="H986" i="1"/>
  <c r="M986" i="1" s="1"/>
  <c r="K985" i="1"/>
  <c r="K984" i="1" s="1"/>
  <c r="M983" i="1"/>
  <c r="K982" i="1"/>
  <c r="M982" i="1" s="1"/>
  <c r="H982" i="1"/>
  <c r="G982" i="1"/>
  <c r="K981" i="1"/>
  <c r="M981" i="1" s="1"/>
  <c r="H981" i="1"/>
  <c r="G981" i="1"/>
  <c r="H980" i="1"/>
  <c r="M980" i="1" s="1"/>
  <c r="K979" i="1"/>
  <c r="G979" i="1"/>
  <c r="K978" i="1"/>
  <c r="G978" i="1"/>
  <c r="M977" i="1"/>
  <c r="K976" i="1"/>
  <c r="H976" i="1"/>
  <c r="M976" i="1" s="1"/>
  <c r="G976" i="1"/>
  <c r="K975" i="1"/>
  <c r="H975" i="1"/>
  <c r="M975" i="1" s="1"/>
  <c r="G975" i="1"/>
  <c r="M974" i="1"/>
  <c r="H974" i="1"/>
  <c r="M973" i="1"/>
  <c r="K973" i="1"/>
  <c r="H973" i="1"/>
  <c r="G973" i="1"/>
  <c r="M972" i="1"/>
  <c r="K972" i="1"/>
  <c r="H972" i="1"/>
  <c r="G972" i="1"/>
  <c r="M971" i="1"/>
  <c r="H971" i="1"/>
  <c r="K970" i="1"/>
  <c r="H970" i="1"/>
  <c r="M970" i="1" s="1"/>
  <c r="G970" i="1"/>
  <c r="K969" i="1"/>
  <c r="H969" i="1"/>
  <c r="M969" i="1" s="1"/>
  <c r="G969" i="1"/>
  <c r="K968" i="1"/>
  <c r="H968" i="1"/>
  <c r="H967" i="1" s="1"/>
  <c r="H966" i="1" s="1"/>
  <c r="K967" i="1"/>
  <c r="M967" i="1" s="1"/>
  <c r="G967" i="1"/>
  <c r="K966" i="1"/>
  <c r="G966" i="1"/>
  <c r="M965" i="1"/>
  <c r="K964" i="1"/>
  <c r="H964" i="1"/>
  <c r="M964" i="1" s="1"/>
  <c r="G964" i="1"/>
  <c r="K963" i="1"/>
  <c r="H963" i="1"/>
  <c r="M963" i="1" s="1"/>
  <c r="G963" i="1"/>
  <c r="L962" i="1"/>
  <c r="H962" i="1"/>
  <c r="M962" i="1" s="1"/>
  <c r="L961" i="1"/>
  <c r="K961" i="1"/>
  <c r="M961" i="1" s="1"/>
  <c r="H961" i="1"/>
  <c r="H960" i="1" s="1"/>
  <c r="G961" i="1"/>
  <c r="K960" i="1"/>
  <c r="L960" i="1" s="1"/>
  <c r="G960" i="1"/>
  <c r="H959" i="1"/>
  <c r="M959" i="1" s="1"/>
  <c r="K958" i="1"/>
  <c r="G958" i="1"/>
  <c r="L957" i="1"/>
  <c r="H957" i="1"/>
  <c r="M957" i="1" s="1"/>
  <c r="M956" i="1"/>
  <c r="K956" i="1"/>
  <c r="K955" i="1" s="1"/>
  <c r="H956" i="1"/>
  <c r="G956" i="1"/>
  <c r="G955" i="1" s="1"/>
  <c r="G954" i="1" s="1"/>
  <c r="M952" i="1"/>
  <c r="H952" i="1"/>
  <c r="H951" i="1" s="1"/>
  <c r="G952" i="1"/>
  <c r="L952" i="1" s="1"/>
  <c r="K951" i="1"/>
  <c r="K950" i="1" s="1"/>
  <c r="G951" i="1"/>
  <c r="G948" i="1" s="1"/>
  <c r="H946" i="1"/>
  <c r="M946" i="1" s="1"/>
  <c r="K945" i="1"/>
  <c r="G945" i="1"/>
  <c r="K944" i="1"/>
  <c r="G944" i="1"/>
  <c r="K943" i="1"/>
  <c r="H943" i="1"/>
  <c r="H942" i="1" s="1"/>
  <c r="H941" i="1" s="1"/>
  <c r="G943" i="1"/>
  <c r="K942" i="1"/>
  <c r="K941" i="1" s="1"/>
  <c r="K940" i="1" s="1"/>
  <c r="G942" i="1"/>
  <c r="G941" i="1" s="1"/>
  <c r="G940" i="1" s="1"/>
  <c r="G939" i="1" s="1"/>
  <c r="G938" i="1" s="1"/>
  <c r="M936" i="1"/>
  <c r="K935" i="1"/>
  <c r="H935" i="1"/>
  <c r="M935" i="1" s="1"/>
  <c r="G935" i="1"/>
  <c r="K934" i="1"/>
  <c r="H934" i="1"/>
  <c r="M934" i="1" s="1"/>
  <c r="G934" i="1"/>
  <c r="M933" i="1"/>
  <c r="H933" i="1"/>
  <c r="M932" i="1"/>
  <c r="K932" i="1"/>
  <c r="H932" i="1"/>
  <c r="G932" i="1"/>
  <c r="M931" i="1"/>
  <c r="K931" i="1"/>
  <c r="H931" i="1"/>
  <c r="G931" i="1"/>
  <c r="K930" i="1"/>
  <c r="K929" i="1" s="1"/>
  <c r="H930" i="1"/>
  <c r="G930" i="1"/>
  <c r="G929" i="1" s="1"/>
  <c r="H929" i="1"/>
  <c r="L928" i="1"/>
  <c r="H928" i="1"/>
  <c r="H927" i="1" s="1"/>
  <c r="H926" i="1" s="1"/>
  <c r="H925" i="1" s="1"/>
  <c r="H924" i="1" s="1"/>
  <c r="H923" i="1" s="1"/>
  <c r="G928" i="1"/>
  <c r="K927" i="1"/>
  <c r="L927" i="1" s="1"/>
  <c r="G927" i="1"/>
  <c r="G926" i="1" s="1"/>
  <c r="G925" i="1" s="1"/>
  <c r="G924" i="1" s="1"/>
  <c r="G923" i="1" s="1"/>
  <c r="L922" i="1"/>
  <c r="K922" i="1"/>
  <c r="H922" i="1"/>
  <c r="M922" i="1" s="1"/>
  <c r="G922" i="1"/>
  <c r="K921" i="1"/>
  <c r="K920" i="1" s="1"/>
  <c r="G921" i="1"/>
  <c r="G920" i="1" s="1"/>
  <c r="L919" i="1"/>
  <c r="H919" i="1"/>
  <c r="H918" i="1" s="1"/>
  <c r="H917" i="1" s="1"/>
  <c r="G919" i="1"/>
  <c r="K918" i="1"/>
  <c r="L918" i="1" s="1"/>
  <c r="G918" i="1"/>
  <c r="G917" i="1" s="1"/>
  <c r="G915" i="1" s="1"/>
  <c r="G914" i="1" s="1"/>
  <c r="M912" i="1"/>
  <c r="L912" i="1"/>
  <c r="K911" i="1"/>
  <c r="H911" i="1"/>
  <c r="G911" i="1"/>
  <c r="G910" i="1" s="1"/>
  <c r="H910" i="1"/>
  <c r="H909" i="1" s="1"/>
  <c r="G909" i="1"/>
  <c r="H908" i="1"/>
  <c r="H907" i="1" s="1"/>
  <c r="H906" i="1" s="1"/>
  <c r="G908" i="1"/>
  <c r="G907" i="1"/>
  <c r="G906" i="1" s="1"/>
  <c r="M904" i="1"/>
  <c r="L904" i="1"/>
  <c r="L903" i="1"/>
  <c r="K903" i="1"/>
  <c r="M903" i="1" s="1"/>
  <c r="H903" i="1"/>
  <c r="H902" i="1" s="1"/>
  <c r="H901" i="1" s="1"/>
  <c r="G903" i="1"/>
  <c r="M902" i="1"/>
  <c r="K902" i="1"/>
  <c r="K901" i="1" s="1"/>
  <c r="G902" i="1"/>
  <c r="G901" i="1" s="1"/>
  <c r="M900" i="1"/>
  <c r="L900" i="1"/>
  <c r="M899" i="1"/>
  <c r="K899" i="1"/>
  <c r="K898" i="1" s="1"/>
  <c r="H899" i="1"/>
  <c r="G899" i="1"/>
  <c r="G898" i="1" s="1"/>
  <c r="G897" i="1" s="1"/>
  <c r="H898" i="1"/>
  <c r="H897" i="1" s="1"/>
  <c r="K897" i="1"/>
  <c r="M896" i="1"/>
  <c r="L896" i="1"/>
  <c r="K895" i="1"/>
  <c r="M895" i="1" s="1"/>
  <c r="H895" i="1"/>
  <c r="H894" i="1" s="1"/>
  <c r="H893" i="1" s="1"/>
  <c r="G895" i="1"/>
  <c r="K894" i="1"/>
  <c r="G894" i="1"/>
  <c r="G893" i="1"/>
  <c r="M892" i="1"/>
  <c r="H892" i="1"/>
  <c r="G892" i="1"/>
  <c r="L892" i="1" s="1"/>
  <c r="M891" i="1"/>
  <c r="K891" i="1"/>
  <c r="L891" i="1" s="1"/>
  <c r="H891" i="1"/>
  <c r="G891" i="1"/>
  <c r="G890" i="1" s="1"/>
  <c r="G889" i="1" s="1"/>
  <c r="K890" i="1"/>
  <c r="H890" i="1"/>
  <c r="H889" i="1" s="1"/>
  <c r="K889" i="1"/>
  <c r="I889" i="1"/>
  <c r="M888" i="1"/>
  <c r="L888" i="1"/>
  <c r="I888" i="1"/>
  <c r="L887" i="1"/>
  <c r="K887" i="1"/>
  <c r="H887" i="1"/>
  <c r="M887" i="1" s="1"/>
  <c r="G887" i="1"/>
  <c r="L886" i="1"/>
  <c r="K886" i="1"/>
  <c r="G886" i="1"/>
  <c r="G885" i="1"/>
  <c r="H884" i="1"/>
  <c r="M884" i="1" s="1"/>
  <c r="G884" i="1"/>
  <c r="G883" i="1" s="1"/>
  <c r="K883" i="1"/>
  <c r="L883" i="1" s="1"/>
  <c r="I883" i="1"/>
  <c r="M882" i="1"/>
  <c r="L882" i="1"/>
  <c r="I882" i="1"/>
  <c r="H882" i="1"/>
  <c r="G882" i="1"/>
  <c r="G881" i="1" s="1"/>
  <c r="K881" i="1"/>
  <c r="I881" i="1"/>
  <c r="I880" i="1" s="1"/>
  <c r="H881" i="1"/>
  <c r="K880" i="1"/>
  <c r="H878" i="1"/>
  <c r="M878" i="1" s="1"/>
  <c r="G878" i="1"/>
  <c r="L878" i="1" s="1"/>
  <c r="K877" i="1"/>
  <c r="H877" i="1"/>
  <c r="H876" i="1" s="1"/>
  <c r="H875" i="1" s="1"/>
  <c r="K876" i="1"/>
  <c r="M874" i="1"/>
  <c r="H874" i="1"/>
  <c r="G874" i="1"/>
  <c r="L874" i="1" s="1"/>
  <c r="M873" i="1"/>
  <c r="K873" i="1"/>
  <c r="H873" i="1"/>
  <c r="G873" i="1"/>
  <c r="L873" i="1" s="1"/>
  <c r="K872" i="1"/>
  <c r="H872" i="1"/>
  <c r="H871" i="1" s="1"/>
  <c r="K871" i="1"/>
  <c r="M869" i="1"/>
  <c r="H869" i="1"/>
  <c r="G869" i="1"/>
  <c r="L869" i="1" s="1"/>
  <c r="M868" i="1"/>
  <c r="K868" i="1"/>
  <c r="H868" i="1"/>
  <c r="G868" i="1"/>
  <c r="L868" i="1" s="1"/>
  <c r="K867" i="1"/>
  <c r="H867" i="1"/>
  <c r="H866" i="1" s="1"/>
  <c r="K866" i="1"/>
  <c r="K864" i="1"/>
  <c r="K863" i="1" s="1"/>
  <c r="H864" i="1"/>
  <c r="H863" i="1" s="1"/>
  <c r="G864" i="1"/>
  <c r="G863" i="1"/>
  <c r="H862" i="1"/>
  <c r="M862" i="1" s="1"/>
  <c r="G862" i="1"/>
  <c r="L862" i="1" s="1"/>
  <c r="K861" i="1"/>
  <c r="H861" i="1"/>
  <c r="H860" i="1" s="1"/>
  <c r="K860" i="1"/>
  <c r="M860" i="1" s="1"/>
  <c r="K854" i="1"/>
  <c r="K853" i="1" s="1"/>
  <c r="K852" i="1" s="1"/>
  <c r="H854" i="1"/>
  <c r="H853" i="1" s="1"/>
  <c r="H852" i="1" s="1"/>
  <c r="G854" i="1"/>
  <c r="G853" i="1"/>
  <c r="G852" i="1" s="1"/>
  <c r="M851" i="1"/>
  <c r="H851" i="1"/>
  <c r="G851" i="1"/>
  <c r="L851" i="1" s="1"/>
  <c r="M850" i="1"/>
  <c r="K850" i="1"/>
  <c r="H850" i="1"/>
  <c r="G850" i="1"/>
  <c r="L850" i="1" s="1"/>
  <c r="K849" i="1"/>
  <c r="H849" i="1"/>
  <c r="H848" i="1" s="1"/>
  <c r="H847" i="1" s="1"/>
  <c r="K848" i="1"/>
  <c r="M846" i="1"/>
  <c r="H846" i="1"/>
  <c r="G846" i="1"/>
  <c r="L846" i="1" s="1"/>
  <c r="M845" i="1"/>
  <c r="K845" i="1"/>
  <c r="H845" i="1"/>
  <c r="G845" i="1"/>
  <c r="L845" i="1" s="1"/>
  <c r="K844" i="1"/>
  <c r="H844" i="1"/>
  <c r="H842" i="1" s="1"/>
  <c r="K843" i="1"/>
  <c r="M841" i="1"/>
  <c r="H841" i="1"/>
  <c r="K840" i="1"/>
  <c r="M840" i="1" s="1"/>
  <c r="H840" i="1"/>
  <c r="G840" i="1"/>
  <c r="L839" i="1"/>
  <c r="H839" i="1"/>
  <c r="M839" i="1" s="1"/>
  <c r="G839" i="1"/>
  <c r="K838" i="1"/>
  <c r="G838" i="1"/>
  <c r="M837" i="1"/>
  <c r="L837" i="1"/>
  <c r="H837" i="1"/>
  <c r="K836" i="1"/>
  <c r="M836" i="1" s="1"/>
  <c r="H836" i="1"/>
  <c r="G836" i="1"/>
  <c r="G835" i="1"/>
  <c r="G834" i="1"/>
  <c r="K832" i="1"/>
  <c r="H832" i="1"/>
  <c r="G832" i="1"/>
  <c r="G831" i="1" s="1"/>
  <c r="G830" i="1" s="1"/>
  <c r="K831" i="1"/>
  <c r="K830" i="1" s="1"/>
  <c r="H831" i="1"/>
  <c r="H830" i="1"/>
  <c r="K829" i="1"/>
  <c r="M829" i="1" s="1"/>
  <c r="H829" i="1"/>
  <c r="G829" i="1"/>
  <c r="H828" i="1"/>
  <c r="G828" i="1"/>
  <c r="H827" i="1"/>
  <c r="G827" i="1"/>
  <c r="G826" i="1" s="1"/>
  <c r="H826" i="1"/>
  <c r="L825" i="1"/>
  <c r="H825" i="1"/>
  <c r="M825" i="1" s="1"/>
  <c r="G825" i="1"/>
  <c r="K824" i="1"/>
  <c r="G824" i="1"/>
  <c r="G823" i="1"/>
  <c r="G822" i="1"/>
  <c r="H821" i="1"/>
  <c r="M821" i="1" s="1"/>
  <c r="G821" i="1"/>
  <c r="L821" i="1" s="1"/>
  <c r="K820" i="1"/>
  <c r="H820" i="1"/>
  <c r="H819" i="1" s="1"/>
  <c r="H818" i="1" s="1"/>
  <c r="K819" i="1"/>
  <c r="M819" i="1" s="1"/>
  <c r="K816" i="1"/>
  <c r="K815" i="1" s="1"/>
  <c r="K814" i="1" s="1"/>
  <c r="H816" i="1"/>
  <c r="G816" i="1"/>
  <c r="H815" i="1"/>
  <c r="H814" i="1" s="1"/>
  <c r="G815" i="1"/>
  <c r="G814" i="1"/>
  <c r="M809" i="1"/>
  <c r="H809" i="1"/>
  <c r="K808" i="1"/>
  <c r="M808" i="1" s="1"/>
  <c r="H808" i="1"/>
  <c r="G808" i="1"/>
  <c r="K807" i="1"/>
  <c r="M807" i="1" s="1"/>
  <c r="H807" i="1"/>
  <c r="G807" i="1"/>
  <c r="M806" i="1"/>
  <c r="L806" i="1"/>
  <c r="H806" i="1"/>
  <c r="H805" i="1" s="1"/>
  <c r="G806" i="1"/>
  <c r="L805" i="1"/>
  <c r="K805" i="1"/>
  <c r="K804" i="1" s="1"/>
  <c r="G805" i="1"/>
  <c r="G804" i="1"/>
  <c r="K803" i="1"/>
  <c r="H803" i="1"/>
  <c r="G803" i="1"/>
  <c r="G802" i="1" s="1"/>
  <c r="G801" i="1" s="1"/>
  <c r="G800" i="1" s="1"/>
  <c r="G799" i="1" s="1"/>
  <c r="K802" i="1"/>
  <c r="K801" i="1" s="1"/>
  <c r="K800" i="1" s="1"/>
  <c r="K799" i="1" s="1"/>
  <c r="K786" i="1" s="1"/>
  <c r="H802" i="1"/>
  <c r="H801" i="1"/>
  <c r="H800" i="1" s="1"/>
  <c r="H799" i="1" s="1"/>
  <c r="L798" i="1"/>
  <c r="K798" i="1"/>
  <c r="H798" i="1"/>
  <c r="I1141" i="1" s="1"/>
  <c r="G798" i="1"/>
  <c r="L797" i="1"/>
  <c r="K797" i="1"/>
  <c r="H797" i="1"/>
  <c r="I1140" i="1" s="1"/>
  <c r="G797" i="1"/>
  <c r="L796" i="1"/>
  <c r="K796" i="1"/>
  <c r="H796" i="1"/>
  <c r="I1139" i="1" s="1"/>
  <c r="G796" i="1"/>
  <c r="L795" i="1"/>
  <c r="K795" i="1"/>
  <c r="H795" i="1"/>
  <c r="I1138" i="1" s="1"/>
  <c r="G795" i="1"/>
  <c r="M794" i="1"/>
  <c r="K793" i="1"/>
  <c r="M793" i="1" s="1"/>
  <c r="H793" i="1"/>
  <c r="G793" i="1"/>
  <c r="K792" i="1"/>
  <c r="M792" i="1" s="1"/>
  <c r="H792" i="1"/>
  <c r="G792" i="1"/>
  <c r="K791" i="1"/>
  <c r="M791" i="1" s="1"/>
  <c r="H791" i="1"/>
  <c r="G791" i="1"/>
  <c r="M790" i="1"/>
  <c r="K789" i="1"/>
  <c r="M789" i="1" s="1"/>
  <c r="H789" i="1"/>
  <c r="G789" i="1"/>
  <c r="K788" i="1"/>
  <c r="M788" i="1" s="1"/>
  <c r="H788" i="1"/>
  <c r="G788" i="1"/>
  <c r="K787" i="1"/>
  <c r="M787" i="1" s="1"/>
  <c r="H787" i="1"/>
  <c r="G787" i="1"/>
  <c r="M785" i="1"/>
  <c r="L785" i="1"/>
  <c r="H785" i="1"/>
  <c r="G785" i="1"/>
  <c r="M784" i="1"/>
  <c r="L784" i="1"/>
  <c r="K784" i="1"/>
  <c r="H784" i="1"/>
  <c r="G784" i="1"/>
  <c r="M783" i="1"/>
  <c r="H783" i="1"/>
  <c r="G783" i="1"/>
  <c r="L783" i="1" s="1"/>
  <c r="M782" i="1"/>
  <c r="K782" i="1"/>
  <c r="L782" i="1" s="1"/>
  <c r="H782" i="1"/>
  <c r="G782" i="1"/>
  <c r="H781" i="1"/>
  <c r="M781" i="1" s="1"/>
  <c r="G781" i="1"/>
  <c r="L781" i="1" s="1"/>
  <c r="K780" i="1"/>
  <c r="H780" i="1"/>
  <c r="H779" i="1" s="1"/>
  <c r="H778" i="1" s="1"/>
  <c r="H777" i="1" s="1"/>
  <c r="K779" i="1"/>
  <c r="H776" i="1"/>
  <c r="M776" i="1" s="1"/>
  <c r="G776" i="1"/>
  <c r="L776" i="1" s="1"/>
  <c r="K775" i="1"/>
  <c r="H775" i="1"/>
  <c r="L774" i="1"/>
  <c r="H774" i="1"/>
  <c r="M774" i="1" s="1"/>
  <c r="G774" i="1"/>
  <c r="K773" i="1"/>
  <c r="G773" i="1"/>
  <c r="M772" i="1"/>
  <c r="L772" i="1"/>
  <c r="H772" i="1"/>
  <c r="G772" i="1"/>
  <c r="M771" i="1"/>
  <c r="L771" i="1"/>
  <c r="K771" i="1"/>
  <c r="H771" i="1"/>
  <c r="G771" i="1"/>
  <c r="M767" i="1"/>
  <c r="L767" i="1"/>
  <c r="H767" i="1"/>
  <c r="G767" i="1"/>
  <c r="M766" i="1"/>
  <c r="L766" i="1"/>
  <c r="K766" i="1"/>
  <c r="H766" i="1"/>
  <c r="G766" i="1"/>
  <c r="M765" i="1"/>
  <c r="H765" i="1"/>
  <c r="G765" i="1"/>
  <c r="L765" i="1" s="1"/>
  <c r="M764" i="1"/>
  <c r="K764" i="1"/>
  <c r="L764" i="1" s="1"/>
  <c r="H764" i="1"/>
  <c r="G764" i="1"/>
  <c r="H763" i="1"/>
  <c r="M763" i="1" s="1"/>
  <c r="G763" i="1"/>
  <c r="L763" i="1" s="1"/>
  <c r="K762" i="1"/>
  <c r="H762" i="1"/>
  <c r="H761" i="1" s="1"/>
  <c r="H760" i="1" s="1"/>
  <c r="H759" i="1" s="1"/>
  <c r="K761" i="1"/>
  <c r="M761" i="1" s="1"/>
  <c r="H758" i="1"/>
  <c r="M758" i="1" s="1"/>
  <c r="G758" i="1"/>
  <c r="L758" i="1" s="1"/>
  <c r="K757" i="1"/>
  <c r="H757" i="1"/>
  <c r="H756" i="1" s="1"/>
  <c r="H755" i="1" s="1"/>
  <c r="K756" i="1"/>
  <c r="M754" i="1"/>
  <c r="H754" i="1"/>
  <c r="G754" i="1"/>
  <c r="L754" i="1" s="1"/>
  <c r="M753" i="1"/>
  <c r="K753" i="1"/>
  <c r="L753" i="1" s="1"/>
  <c r="H753" i="1"/>
  <c r="G753" i="1"/>
  <c r="G752" i="1" s="1"/>
  <c r="G751" i="1" s="1"/>
  <c r="K752" i="1"/>
  <c r="H752" i="1"/>
  <c r="H751" i="1" s="1"/>
  <c r="K751" i="1"/>
  <c r="K750" i="1"/>
  <c r="H750" i="1"/>
  <c r="G750" i="1"/>
  <c r="K749" i="1"/>
  <c r="M749" i="1" s="1"/>
  <c r="H749" i="1"/>
  <c r="H748" i="1" s="1"/>
  <c r="G748" i="1"/>
  <c r="H747" i="1"/>
  <c r="M747" i="1" s="1"/>
  <c r="K746" i="1"/>
  <c r="K744" i="1" s="1"/>
  <c r="H746" i="1"/>
  <c r="H744" i="1" s="1"/>
  <c r="H743" i="1" s="1"/>
  <c r="G746" i="1"/>
  <c r="K745" i="1"/>
  <c r="H745" i="1"/>
  <c r="G745" i="1"/>
  <c r="G744" i="1"/>
  <c r="G743" i="1"/>
  <c r="G739" i="1" s="1"/>
  <c r="G738" i="1" s="1"/>
  <c r="K742" i="1"/>
  <c r="L742" i="1" s="1"/>
  <c r="H742" i="1"/>
  <c r="G742" i="1"/>
  <c r="L741" i="1"/>
  <c r="H741" i="1"/>
  <c r="M741" i="1" s="1"/>
  <c r="K740" i="1"/>
  <c r="L740" i="1" s="1"/>
  <c r="H740" i="1"/>
  <c r="G740" i="1"/>
  <c r="M737" i="1"/>
  <c r="H737" i="1"/>
  <c r="G737" i="1"/>
  <c r="L737" i="1" s="1"/>
  <c r="M736" i="1"/>
  <c r="K736" i="1"/>
  <c r="H736" i="1"/>
  <c r="G736" i="1"/>
  <c r="K735" i="1"/>
  <c r="H735" i="1"/>
  <c r="H734" i="1" s="1"/>
  <c r="K734" i="1"/>
  <c r="M732" i="1"/>
  <c r="H732" i="1"/>
  <c r="G732" i="1"/>
  <c r="L732" i="1" s="1"/>
  <c r="M731" i="1"/>
  <c r="K731" i="1"/>
  <c r="L731" i="1" s="1"/>
  <c r="H731" i="1"/>
  <c r="G731" i="1"/>
  <c r="H730" i="1"/>
  <c r="M730" i="1" s="1"/>
  <c r="G730" i="1"/>
  <c r="K729" i="1"/>
  <c r="H729" i="1"/>
  <c r="L728" i="1"/>
  <c r="H728" i="1"/>
  <c r="M728" i="1" s="1"/>
  <c r="K727" i="1"/>
  <c r="L727" i="1" s="1"/>
  <c r="G727" i="1"/>
  <c r="K726" i="1"/>
  <c r="H723" i="1"/>
  <c r="M723" i="1" s="1"/>
  <c r="G723" i="1"/>
  <c r="K722" i="1"/>
  <c r="H722" i="1"/>
  <c r="L721" i="1"/>
  <c r="H721" i="1"/>
  <c r="G721" i="1"/>
  <c r="K720" i="1"/>
  <c r="G720" i="1"/>
  <c r="M719" i="1"/>
  <c r="L719" i="1"/>
  <c r="H719" i="1"/>
  <c r="G719" i="1"/>
  <c r="M718" i="1"/>
  <c r="L718" i="1"/>
  <c r="K718" i="1"/>
  <c r="H718" i="1"/>
  <c r="G718" i="1"/>
  <c r="M714" i="1"/>
  <c r="L714" i="1"/>
  <c r="K713" i="1"/>
  <c r="L713" i="1" s="1"/>
  <c r="H713" i="1"/>
  <c r="G713" i="1"/>
  <c r="L712" i="1"/>
  <c r="H712" i="1"/>
  <c r="G712" i="1"/>
  <c r="K711" i="1"/>
  <c r="G711" i="1"/>
  <c r="M710" i="1"/>
  <c r="L710" i="1"/>
  <c r="H710" i="1"/>
  <c r="G710" i="1"/>
  <c r="M709" i="1"/>
  <c r="K709" i="1"/>
  <c r="H709" i="1"/>
  <c r="G709" i="1"/>
  <c r="L709" i="1" s="1"/>
  <c r="M708" i="1"/>
  <c r="H708" i="1"/>
  <c r="G708" i="1"/>
  <c r="L708" i="1" s="1"/>
  <c r="M707" i="1"/>
  <c r="K707" i="1"/>
  <c r="L707" i="1" s="1"/>
  <c r="H707" i="1"/>
  <c r="G707" i="1"/>
  <c r="K706" i="1"/>
  <c r="M703" i="1"/>
  <c r="H703" i="1"/>
  <c r="G703" i="1"/>
  <c r="L703" i="1" s="1"/>
  <c r="K702" i="1"/>
  <c r="H702" i="1"/>
  <c r="H701" i="1" s="1"/>
  <c r="G702" i="1"/>
  <c r="G701" i="1" s="1"/>
  <c r="K701" i="1"/>
  <c r="M700" i="1"/>
  <c r="L700" i="1"/>
  <c r="K699" i="1"/>
  <c r="H699" i="1"/>
  <c r="H698" i="1" s="1"/>
  <c r="G699" i="1"/>
  <c r="G698" i="1" s="1"/>
  <c r="K698" i="1"/>
  <c r="L697" i="1"/>
  <c r="H697" i="1"/>
  <c r="G697" i="1"/>
  <c r="K696" i="1"/>
  <c r="G696" i="1"/>
  <c r="M695" i="1"/>
  <c r="M694" i="1"/>
  <c r="K694" i="1"/>
  <c r="H694" i="1"/>
  <c r="G694" i="1"/>
  <c r="G693" i="1"/>
  <c r="H692" i="1"/>
  <c r="M692" i="1" s="1"/>
  <c r="G692" i="1"/>
  <c r="L692" i="1" s="1"/>
  <c r="L691" i="1"/>
  <c r="H691" i="1"/>
  <c r="M691" i="1" s="1"/>
  <c r="K690" i="1"/>
  <c r="H690" i="1"/>
  <c r="M690" i="1" s="1"/>
  <c r="G690" i="1"/>
  <c r="L689" i="1"/>
  <c r="H689" i="1"/>
  <c r="M689" i="1" s="1"/>
  <c r="K688" i="1"/>
  <c r="L688" i="1" s="1"/>
  <c r="G688" i="1"/>
  <c r="K687" i="1"/>
  <c r="M684" i="1"/>
  <c r="K683" i="1"/>
  <c r="M683" i="1" s="1"/>
  <c r="H683" i="1"/>
  <c r="G683" i="1"/>
  <c r="K682" i="1"/>
  <c r="H682" i="1"/>
  <c r="H681" i="1" s="1"/>
  <c r="G682" i="1"/>
  <c r="K681" i="1"/>
  <c r="G681" i="1"/>
  <c r="G676" i="1" s="1"/>
  <c r="M680" i="1"/>
  <c r="K679" i="1"/>
  <c r="H679" i="1"/>
  <c r="H678" i="1" s="1"/>
  <c r="H677" i="1" s="1"/>
  <c r="H676" i="1" s="1"/>
  <c r="G679" i="1"/>
  <c r="K678" i="1"/>
  <c r="G678" i="1"/>
  <c r="K677" i="1"/>
  <c r="G677" i="1"/>
  <c r="M675" i="1"/>
  <c r="K674" i="1"/>
  <c r="M674" i="1" s="1"/>
  <c r="H674" i="1"/>
  <c r="G674" i="1"/>
  <c r="K673" i="1"/>
  <c r="M673" i="1" s="1"/>
  <c r="H673" i="1"/>
  <c r="G673" i="1"/>
  <c r="M672" i="1"/>
  <c r="M671" i="1"/>
  <c r="K671" i="1"/>
  <c r="H671" i="1"/>
  <c r="G671" i="1"/>
  <c r="M670" i="1"/>
  <c r="K670" i="1"/>
  <c r="H670" i="1"/>
  <c r="G670" i="1"/>
  <c r="M669" i="1"/>
  <c r="K669" i="1"/>
  <c r="H669" i="1"/>
  <c r="K668" i="1"/>
  <c r="M668" i="1" s="1"/>
  <c r="H668" i="1"/>
  <c r="G668" i="1"/>
  <c r="K667" i="1"/>
  <c r="M667" i="1" s="1"/>
  <c r="H667" i="1"/>
  <c r="G667" i="1"/>
  <c r="K666" i="1"/>
  <c r="L666" i="1" s="1"/>
  <c r="H666" i="1"/>
  <c r="G666" i="1"/>
  <c r="M665" i="1"/>
  <c r="M664" i="1"/>
  <c r="M663" i="1"/>
  <c r="L663" i="1"/>
  <c r="M662" i="1"/>
  <c r="L662" i="1"/>
  <c r="H662" i="1"/>
  <c r="G662" i="1"/>
  <c r="M661" i="1"/>
  <c r="L661" i="1"/>
  <c r="H660" i="1"/>
  <c r="M660" i="1" s="1"/>
  <c r="G660" i="1"/>
  <c r="K659" i="1"/>
  <c r="K658" i="1"/>
  <c r="K657" i="1" s="1"/>
  <c r="L654" i="1"/>
  <c r="H654" i="1"/>
  <c r="M654" i="1" s="1"/>
  <c r="G654" i="1"/>
  <c r="L653" i="1"/>
  <c r="K653" i="1"/>
  <c r="G653" i="1"/>
  <c r="G652" i="1"/>
  <c r="G651" i="1"/>
  <c r="G650" i="1" s="1"/>
  <c r="G649" i="1" s="1"/>
  <c r="M647" i="1"/>
  <c r="L647" i="1"/>
  <c r="H647" i="1"/>
  <c r="M646" i="1"/>
  <c r="K646" i="1"/>
  <c r="H646" i="1"/>
  <c r="G646" i="1"/>
  <c r="L646" i="1" s="1"/>
  <c r="K645" i="1"/>
  <c r="H645" i="1"/>
  <c r="M645" i="1" s="1"/>
  <c r="K644" i="1"/>
  <c r="M641" i="1"/>
  <c r="L641" i="1"/>
  <c r="H641" i="1"/>
  <c r="M640" i="1"/>
  <c r="K640" i="1"/>
  <c r="H640" i="1"/>
  <c r="G640" i="1"/>
  <c r="L640" i="1" s="1"/>
  <c r="K639" i="1"/>
  <c r="H639" i="1"/>
  <c r="M639" i="1" s="1"/>
  <c r="K638" i="1"/>
  <c r="K633" i="1"/>
  <c r="H633" i="1"/>
  <c r="H632" i="1" s="1"/>
  <c r="G633" i="1"/>
  <c r="G632" i="1" s="1"/>
  <c r="K632" i="1"/>
  <c r="K630" i="1" s="1"/>
  <c r="K629" i="1" s="1"/>
  <c r="K628" i="1" s="1"/>
  <c r="K631" i="1"/>
  <c r="L627" i="1"/>
  <c r="K627" i="1"/>
  <c r="H627" i="1"/>
  <c r="G627" i="1"/>
  <c r="L626" i="1"/>
  <c r="K626" i="1"/>
  <c r="H626" i="1"/>
  <c r="G626" i="1"/>
  <c r="L625" i="1"/>
  <c r="K625" i="1"/>
  <c r="H625" i="1"/>
  <c r="G625" i="1"/>
  <c r="K624" i="1"/>
  <c r="K623" i="1" s="1"/>
  <c r="H624" i="1"/>
  <c r="G624" i="1"/>
  <c r="H623" i="1"/>
  <c r="G623" i="1"/>
  <c r="K622" i="1"/>
  <c r="L622" i="1" s="1"/>
  <c r="H622" i="1"/>
  <c r="H621" i="1" s="1"/>
  <c r="H620" i="1" s="1"/>
  <c r="G622" i="1"/>
  <c r="G621" i="1"/>
  <c r="G620" i="1"/>
  <c r="G619" i="1" s="1"/>
  <c r="H617" i="1"/>
  <c r="M617" i="1" s="1"/>
  <c r="K616" i="1"/>
  <c r="G616" i="1"/>
  <c r="G613" i="1" s="1"/>
  <c r="M615" i="1"/>
  <c r="H615" i="1"/>
  <c r="K614" i="1"/>
  <c r="M614" i="1" s="1"/>
  <c r="H614" i="1"/>
  <c r="G614" i="1"/>
  <c r="K613" i="1"/>
  <c r="M612" i="1"/>
  <c r="L612" i="1"/>
  <c r="G612" i="1"/>
  <c r="G611" i="1" s="1"/>
  <c r="K611" i="1"/>
  <c r="L611" i="1" s="1"/>
  <c r="H611" i="1"/>
  <c r="L610" i="1"/>
  <c r="K610" i="1"/>
  <c r="M610" i="1" s="1"/>
  <c r="H610" i="1"/>
  <c r="G610" i="1"/>
  <c r="H609" i="1"/>
  <c r="G609" i="1"/>
  <c r="G608" i="1" s="1"/>
  <c r="H608" i="1"/>
  <c r="K606" i="1"/>
  <c r="H606" i="1"/>
  <c r="G606" i="1"/>
  <c r="K605" i="1"/>
  <c r="L605" i="1" s="1"/>
  <c r="H605" i="1"/>
  <c r="M605" i="1" s="1"/>
  <c r="G605" i="1"/>
  <c r="G604" i="1" s="1"/>
  <c r="G603" i="1" s="1"/>
  <c r="K604" i="1"/>
  <c r="M602" i="1"/>
  <c r="L602" i="1"/>
  <c r="H602" i="1"/>
  <c r="G602" i="1"/>
  <c r="M601" i="1"/>
  <c r="K601" i="1"/>
  <c r="H601" i="1"/>
  <c r="G601" i="1"/>
  <c r="L601" i="1" s="1"/>
  <c r="M600" i="1"/>
  <c r="H600" i="1"/>
  <c r="G600" i="1"/>
  <c r="G599" i="1" s="1"/>
  <c r="K599" i="1"/>
  <c r="H599" i="1"/>
  <c r="M599" i="1" s="1"/>
  <c r="H598" i="1"/>
  <c r="H597" i="1" s="1"/>
  <c r="H596" i="1" s="1"/>
  <c r="G598" i="1"/>
  <c r="L598" i="1" s="1"/>
  <c r="K597" i="1"/>
  <c r="H593" i="1"/>
  <c r="H590" i="1" s="1"/>
  <c r="G593" i="1"/>
  <c r="L593" i="1" s="1"/>
  <c r="K592" i="1"/>
  <c r="K590" i="1"/>
  <c r="G590" i="1"/>
  <c r="L590" i="1" s="1"/>
  <c r="K589" i="1"/>
  <c r="K588" i="1"/>
  <c r="H588" i="1"/>
  <c r="H587" i="1" s="1"/>
  <c r="H586" i="1" s="1"/>
  <c r="G588" i="1"/>
  <c r="G587" i="1" s="1"/>
  <c r="G586" i="1" s="1"/>
  <c r="K587" i="1"/>
  <c r="K586" i="1"/>
  <c r="M585" i="1"/>
  <c r="L585" i="1"/>
  <c r="G585" i="1"/>
  <c r="G584" i="1" s="1"/>
  <c r="G583" i="1" s="1"/>
  <c r="G582" i="1" s="1"/>
  <c r="K584" i="1"/>
  <c r="H584" i="1"/>
  <c r="H583" i="1" s="1"/>
  <c r="H582" i="1" s="1"/>
  <c r="M581" i="1"/>
  <c r="H581" i="1"/>
  <c r="G581" i="1"/>
  <c r="G580" i="1" s="1"/>
  <c r="G579" i="1" s="1"/>
  <c r="G578" i="1" s="1"/>
  <c r="K580" i="1"/>
  <c r="H580" i="1"/>
  <c r="M580" i="1" s="1"/>
  <c r="K579" i="1"/>
  <c r="L579" i="1" s="1"/>
  <c r="M577" i="1"/>
  <c r="L577" i="1"/>
  <c r="H577" i="1"/>
  <c r="G577" i="1"/>
  <c r="M576" i="1"/>
  <c r="K576" i="1"/>
  <c r="H576" i="1"/>
  <c r="G576" i="1"/>
  <c r="L576" i="1" s="1"/>
  <c r="K575" i="1"/>
  <c r="H575" i="1"/>
  <c r="M575" i="1" s="1"/>
  <c r="K574" i="1"/>
  <c r="K572" i="1"/>
  <c r="K571" i="1" s="1"/>
  <c r="K570" i="1" s="1"/>
  <c r="H572" i="1"/>
  <c r="H571" i="1" s="1"/>
  <c r="H570" i="1" s="1"/>
  <c r="G572" i="1"/>
  <c r="G571" i="1"/>
  <c r="G570" i="1" s="1"/>
  <c r="H567" i="1"/>
  <c r="M567" i="1" s="1"/>
  <c r="M566" i="1"/>
  <c r="K566" i="1"/>
  <c r="H566" i="1"/>
  <c r="G566" i="1"/>
  <c r="M565" i="1"/>
  <c r="K565" i="1"/>
  <c r="H565" i="1"/>
  <c r="G565" i="1"/>
  <c r="M564" i="1"/>
  <c r="K564" i="1"/>
  <c r="H564" i="1"/>
  <c r="G564" i="1"/>
  <c r="M563" i="1"/>
  <c r="K563" i="1"/>
  <c r="H563" i="1"/>
  <c r="G563" i="1"/>
  <c r="M562" i="1"/>
  <c r="K562" i="1"/>
  <c r="H562" i="1"/>
  <c r="G562" i="1"/>
  <c r="M560" i="1"/>
  <c r="H560" i="1"/>
  <c r="G560" i="1"/>
  <c r="G559" i="1" s="1"/>
  <c r="K559" i="1"/>
  <c r="H559" i="1"/>
  <c r="M559" i="1" s="1"/>
  <c r="K558" i="1"/>
  <c r="H553" i="1"/>
  <c r="M553" i="1" s="1"/>
  <c r="K552" i="1"/>
  <c r="G552" i="1"/>
  <c r="K551" i="1"/>
  <c r="G551" i="1"/>
  <c r="K550" i="1"/>
  <c r="G550" i="1"/>
  <c r="G545" i="1" s="1"/>
  <c r="G544" i="1" s="1"/>
  <c r="G543" i="1" s="1"/>
  <c r="M549" i="1"/>
  <c r="H549" i="1"/>
  <c r="K548" i="1"/>
  <c r="M548" i="1" s="1"/>
  <c r="H548" i="1"/>
  <c r="G548" i="1"/>
  <c r="K547" i="1"/>
  <c r="M547" i="1" s="1"/>
  <c r="H547" i="1"/>
  <c r="G547" i="1"/>
  <c r="K546" i="1"/>
  <c r="M546" i="1" s="1"/>
  <c r="H546" i="1"/>
  <c r="G546" i="1"/>
  <c r="K545" i="1"/>
  <c r="K544" i="1"/>
  <c r="K543" i="1"/>
  <c r="L542" i="1"/>
  <c r="H542" i="1"/>
  <c r="M542" i="1" s="1"/>
  <c r="G542" i="1"/>
  <c r="G541" i="1" s="1"/>
  <c r="K541" i="1"/>
  <c r="K535" i="1"/>
  <c r="H535" i="1"/>
  <c r="G535" i="1"/>
  <c r="K534" i="1"/>
  <c r="K533" i="1" s="1"/>
  <c r="K532" i="1" s="1"/>
  <c r="H534" i="1"/>
  <c r="G534" i="1"/>
  <c r="H533" i="1"/>
  <c r="H532" i="1" s="1"/>
  <c r="G533" i="1"/>
  <c r="G532" i="1"/>
  <c r="M531" i="1"/>
  <c r="K530" i="1"/>
  <c r="H530" i="1"/>
  <c r="M530" i="1" s="1"/>
  <c r="G530" i="1"/>
  <c r="K529" i="1"/>
  <c r="H529" i="1"/>
  <c r="M529" i="1" s="1"/>
  <c r="G529" i="1"/>
  <c r="K528" i="1"/>
  <c r="H528" i="1"/>
  <c r="M528" i="1" s="1"/>
  <c r="G528" i="1"/>
  <c r="M527" i="1"/>
  <c r="L527" i="1"/>
  <c r="M526" i="1"/>
  <c r="K526" i="1"/>
  <c r="K525" i="1" s="1"/>
  <c r="H526" i="1"/>
  <c r="G526" i="1"/>
  <c r="L526" i="1" s="1"/>
  <c r="H525" i="1"/>
  <c r="H524" i="1" s="1"/>
  <c r="L523" i="1"/>
  <c r="H523" i="1"/>
  <c r="M523" i="1" s="1"/>
  <c r="G523" i="1"/>
  <c r="L522" i="1"/>
  <c r="K522" i="1"/>
  <c r="G522" i="1"/>
  <c r="G521" i="1"/>
  <c r="G520" i="1" s="1"/>
  <c r="M519" i="1"/>
  <c r="M518" i="1"/>
  <c r="M517" i="1"/>
  <c r="K517" i="1"/>
  <c r="K513" i="1" s="1"/>
  <c r="H517" i="1"/>
  <c r="H516" i="1"/>
  <c r="M516" i="1" s="1"/>
  <c r="M515" i="1"/>
  <c r="L514" i="1"/>
  <c r="H514" i="1"/>
  <c r="M514" i="1" s="1"/>
  <c r="H513" i="1"/>
  <c r="G513" i="1"/>
  <c r="K512" i="1"/>
  <c r="L512" i="1" s="1"/>
  <c r="H512" i="1"/>
  <c r="H511" i="1" s="1"/>
  <c r="H510" i="1" s="1"/>
  <c r="H509" i="1" s="1"/>
  <c r="G512" i="1"/>
  <c r="G511" i="1"/>
  <c r="G510" i="1"/>
  <c r="G509" i="1" s="1"/>
  <c r="H508" i="1"/>
  <c r="H507" i="1" s="1"/>
  <c r="G508" i="1"/>
  <c r="L508" i="1" s="1"/>
  <c r="K507" i="1"/>
  <c r="M506" i="1"/>
  <c r="M505" i="1"/>
  <c r="K505" i="1"/>
  <c r="H505" i="1"/>
  <c r="G505" i="1"/>
  <c r="L505" i="1" s="1"/>
  <c r="K504" i="1"/>
  <c r="H504" i="1"/>
  <c r="M504" i="1" s="1"/>
  <c r="K503" i="1"/>
  <c r="M501" i="1"/>
  <c r="M500" i="1"/>
  <c r="K500" i="1"/>
  <c r="H500" i="1"/>
  <c r="G500" i="1"/>
  <c r="M499" i="1"/>
  <c r="K499" i="1"/>
  <c r="H499" i="1"/>
  <c r="G499" i="1"/>
  <c r="M498" i="1"/>
  <c r="K498" i="1"/>
  <c r="H498" i="1"/>
  <c r="G498" i="1"/>
  <c r="M497" i="1"/>
  <c r="K496" i="1"/>
  <c r="M496" i="1" s="1"/>
  <c r="H496" i="1"/>
  <c r="G496" i="1"/>
  <c r="K495" i="1"/>
  <c r="M495" i="1" s="1"/>
  <c r="H495" i="1"/>
  <c r="G495" i="1"/>
  <c r="K494" i="1"/>
  <c r="M494" i="1" s="1"/>
  <c r="H494" i="1"/>
  <c r="G494" i="1"/>
  <c r="L492" i="1"/>
  <c r="K492" i="1"/>
  <c r="M492" i="1" s="1"/>
  <c r="H492" i="1"/>
  <c r="G492" i="1"/>
  <c r="M491" i="1"/>
  <c r="L491" i="1"/>
  <c r="H491" i="1"/>
  <c r="G491" i="1"/>
  <c r="H490" i="1"/>
  <c r="G490" i="1"/>
  <c r="G489" i="1" s="1"/>
  <c r="G488" i="1" s="1"/>
  <c r="H489" i="1"/>
  <c r="H488" i="1" s="1"/>
  <c r="L487" i="1"/>
  <c r="H487" i="1"/>
  <c r="M487" i="1" s="1"/>
  <c r="G487" i="1"/>
  <c r="L486" i="1"/>
  <c r="K486" i="1"/>
  <c r="G486" i="1"/>
  <c r="G485" i="1"/>
  <c r="G484" i="1" s="1"/>
  <c r="G483" i="1" s="1"/>
  <c r="K477" i="1"/>
  <c r="H477" i="1"/>
  <c r="H476" i="1" s="1"/>
  <c r="H475" i="1" s="1"/>
  <c r="G477" i="1"/>
  <c r="K476" i="1"/>
  <c r="G476" i="1"/>
  <c r="G475" i="1" s="1"/>
  <c r="K475" i="1"/>
  <c r="M474" i="1"/>
  <c r="L474" i="1"/>
  <c r="H474" i="1"/>
  <c r="G474" i="1"/>
  <c r="M473" i="1"/>
  <c r="K473" i="1"/>
  <c r="H473" i="1"/>
  <c r="G473" i="1"/>
  <c r="L473" i="1" s="1"/>
  <c r="M472" i="1"/>
  <c r="H472" i="1"/>
  <c r="G472" i="1"/>
  <c r="G471" i="1" s="1"/>
  <c r="K471" i="1"/>
  <c r="H471" i="1"/>
  <c r="M471" i="1" s="1"/>
  <c r="H470" i="1"/>
  <c r="H469" i="1" s="1"/>
  <c r="G470" i="1"/>
  <c r="L470" i="1" s="1"/>
  <c r="K469" i="1"/>
  <c r="K468" i="1"/>
  <c r="M463" i="1"/>
  <c r="M462" i="1"/>
  <c r="M461" i="1"/>
  <c r="M460" i="1"/>
  <c r="M459" i="1"/>
  <c r="M458" i="1"/>
  <c r="M457" i="1"/>
  <c r="K456" i="1"/>
  <c r="M456" i="1" s="1"/>
  <c r="H456" i="1"/>
  <c r="G456" i="1"/>
  <c r="K455" i="1"/>
  <c r="M455" i="1" s="1"/>
  <c r="H455" i="1"/>
  <c r="G455" i="1"/>
  <c r="K454" i="1"/>
  <c r="M454" i="1" s="1"/>
  <c r="H454" i="1"/>
  <c r="G454" i="1"/>
  <c r="M453" i="1"/>
  <c r="L453" i="1"/>
  <c r="K452" i="1"/>
  <c r="H452" i="1"/>
  <c r="M452" i="1" s="1"/>
  <c r="G452" i="1"/>
  <c r="L452" i="1" s="1"/>
  <c r="K451" i="1"/>
  <c r="A447" i="1"/>
  <c r="M446" i="1"/>
  <c r="L446" i="1"/>
  <c r="K445" i="1"/>
  <c r="L445" i="1" s="1"/>
  <c r="H445" i="1"/>
  <c r="H444" i="1" s="1"/>
  <c r="H443" i="1" s="1"/>
  <c r="G445" i="1"/>
  <c r="G444" i="1"/>
  <c r="G443" i="1"/>
  <c r="M442" i="1"/>
  <c r="K441" i="1"/>
  <c r="M441" i="1" s="1"/>
  <c r="H441" i="1"/>
  <c r="G441" i="1"/>
  <c r="K440" i="1"/>
  <c r="M440" i="1" s="1"/>
  <c r="H440" i="1"/>
  <c r="G440" i="1"/>
  <c r="K439" i="1"/>
  <c r="M439" i="1" s="1"/>
  <c r="H439" i="1"/>
  <c r="H438" i="1" s="1"/>
  <c r="H437" i="1" s="1"/>
  <c r="H436" i="1" s="1"/>
  <c r="G439" i="1"/>
  <c r="G438" i="1" s="1"/>
  <c r="G437" i="1" s="1"/>
  <c r="G436" i="1" s="1"/>
  <c r="M435" i="1"/>
  <c r="H435" i="1"/>
  <c r="K434" i="1"/>
  <c r="M434" i="1" s="1"/>
  <c r="H434" i="1"/>
  <c r="G434" i="1"/>
  <c r="K433" i="1"/>
  <c r="M433" i="1" s="1"/>
  <c r="H433" i="1"/>
  <c r="G433" i="1"/>
  <c r="K432" i="1"/>
  <c r="M432" i="1" s="1"/>
  <c r="H432" i="1"/>
  <c r="G432" i="1"/>
  <c r="K430" i="1"/>
  <c r="K429" i="1" s="1"/>
  <c r="K428" i="1" s="1"/>
  <c r="K427" i="1" s="1"/>
  <c r="H430" i="1"/>
  <c r="H429" i="1" s="1"/>
  <c r="H428" i="1" s="1"/>
  <c r="H427" i="1" s="1"/>
  <c r="G430" i="1"/>
  <c r="G429" i="1"/>
  <c r="G428" i="1" s="1"/>
  <c r="G427" i="1" s="1"/>
  <c r="M426" i="1"/>
  <c r="M425" i="1"/>
  <c r="K424" i="1"/>
  <c r="M424" i="1" s="1"/>
  <c r="H424" i="1"/>
  <c r="G424" i="1"/>
  <c r="K423" i="1"/>
  <c r="M423" i="1" s="1"/>
  <c r="H423" i="1"/>
  <c r="G423" i="1"/>
  <c r="K422" i="1"/>
  <c r="M422" i="1" s="1"/>
  <c r="H422" i="1"/>
  <c r="G422" i="1"/>
  <c r="G415" i="1" s="1"/>
  <c r="G405" i="1" s="1"/>
  <c r="M421" i="1"/>
  <c r="K420" i="1"/>
  <c r="M420" i="1" s="1"/>
  <c r="H420" i="1"/>
  <c r="H417" i="1" s="1"/>
  <c r="H416" i="1" s="1"/>
  <c r="H415" i="1" s="1"/>
  <c r="G420" i="1"/>
  <c r="M419" i="1"/>
  <c r="M418" i="1"/>
  <c r="K418" i="1"/>
  <c r="H418" i="1"/>
  <c r="G418" i="1"/>
  <c r="G417" i="1"/>
  <c r="G416" i="1"/>
  <c r="M414" i="1"/>
  <c r="M413" i="1"/>
  <c r="H412" i="1"/>
  <c r="M412" i="1" s="1"/>
  <c r="K411" i="1"/>
  <c r="K408" i="1" s="1"/>
  <c r="G411" i="1"/>
  <c r="M410" i="1"/>
  <c r="M409" i="1"/>
  <c r="K409" i="1"/>
  <c r="H409" i="1"/>
  <c r="G409" i="1"/>
  <c r="G408" i="1"/>
  <c r="G407" i="1"/>
  <c r="G406" i="1"/>
  <c r="M404" i="1"/>
  <c r="H404" i="1"/>
  <c r="G404" i="1"/>
  <c r="G403" i="1" s="1"/>
  <c r="G402" i="1" s="1"/>
  <c r="K403" i="1"/>
  <c r="H403" i="1"/>
  <c r="M403" i="1" s="1"/>
  <c r="K402" i="1"/>
  <c r="K401" i="1"/>
  <c r="M401" i="1" s="1"/>
  <c r="H401" i="1"/>
  <c r="H400" i="1"/>
  <c r="G400" i="1"/>
  <c r="H399" i="1"/>
  <c r="G399" i="1"/>
  <c r="K398" i="1"/>
  <c r="M398" i="1" s="1"/>
  <c r="H398" i="1"/>
  <c r="H397" i="1" s="1"/>
  <c r="H396" i="1" s="1"/>
  <c r="G397" i="1"/>
  <c r="G396" i="1"/>
  <c r="L393" i="1"/>
  <c r="K393" i="1"/>
  <c r="M393" i="1" s="1"/>
  <c r="H393" i="1"/>
  <c r="G393" i="1"/>
  <c r="H392" i="1"/>
  <c r="G392" i="1"/>
  <c r="G391" i="1" s="1"/>
  <c r="G384" i="1" s="1"/>
  <c r="H391" i="1"/>
  <c r="K390" i="1"/>
  <c r="M390" i="1" s="1"/>
  <c r="H390" i="1"/>
  <c r="H389" i="1" s="1"/>
  <c r="H388" i="1" s="1"/>
  <c r="G389" i="1"/>
  <c r="G388" i="1"/>
  <c r="M387" i="1"/>
  <c r="K387" i="1"/>
  <c r="H387" i="1"/>
  <c r="H386" i="1" s="1"/>
  <c r="K386" i="1"/>
  <c r="G386" i="1"/>
  <c r="K385" i="1"/>
  <c r="G385" i="1"/>
  <c r="M383" i="1"/>
  <c r="H383" i="1"/>
  <c r="G383" i="1"/>
  <c r="G382" i="1" s="1"/>
  <c r="G381" i="1" s="1"/>
  <c r="K382" i="1"/>
  <c r="L382" i="1" s="1"/>
  <c r="H382" i="1"/>
  <c r="M382" i="1" s="1"/>
  <c r="K381" i="1"/>
  <c r="L381" i="1" s="1"/>
  <c r="K380" i="1"/>
  <c r="M380" i="1" s="1"/>
  <c r="H380" i="1"/>
  <c r="H379" i="1"/>
  <c r="G379" i="1"/>
  <c r="H378" i="1"/>
  <c r="G378" i="1"/>
  <c r="K377" i="1"/>
  <c r="M377" i="1" s="1"/>
  <c r="H377" i="1"/>
  <c r="H376" i="1" s="1"/>
  <c r="H375" i="1" s="1"/>
  <c r="H374" i="1" s="1"/>
  <c r="G376" i="1"/>
  <c r="G375" i="1"/>
  <c r="G374" i="1" s="1"/>
  <c r="H373" i="1"/>
  <c r="H372" i="1" s="1"/>
  <c r="H371" i="1" s="1"/>
  <c r="G373" i="1"/>
  <c r="L373" i="1" s="1"/>
  <c r="K372" i="1"/>
  <c r="H368" i="1"/>
  <c r="I887" i="1" s="1"/>
  <c r="G368" i="1"/>
  <c r="L368" i="1" s="1"/>
  <c r="K367" i="1"/>
  <c r="M365" i="1"/>
  <c r="K365" i="1"/>
  <c r="H365" i="1"/>
  <c r="K364" i="1"/>
  <c r="M364" i="1" s="1"/>
  <c r="H364" i="1"/>
  <c r="G364" i="1"/>
  <c r="K363" i="1"/>
  <c r="M363" i="1" s="1"/>
  <c r="H363" i="1"/>
  <c r="G363" i="1"/>
  <c r="K362" i="1"/>
  <c r="M362" i="1" s="1"/>
  <c r="H362" i="1"/>
  <c r="H361" i="1"/>
  <c r="G361" i="1"/>
  <c r="H360" i="1"/>
  <c r="G360" i="1"/>
  <c r="K355" i="1"/>
  <c r="M355" i="1" s="1"/>
  <c r="H355" i="1"/>
  <c r="H354" i="1" s="1"/>
  <c r="H351" i="1" s="1"/>
  <c r="H350" i="1" s="1"/>
  <c r="H349" i="1" s="1"/>
  <c r="H348" i="1" s="1"/>
  <c r="H347" i="1" s="1"/>
  <c r="H346" i="1" s="1"/>
  <c r="G354" i="1"/>
  <c r="G351" i="1" s="1"/>
  <c r="G350" i="1" s="1"/>
  <c r="G349" i="1" s="1"/>
  <c r="G348" i="1" s="1"/>
  <c r="G347" i="1" s="1"/>
  <c r="G346" i="1" s="1"/>
  <c r="M353" i="1"/>
  <c r="H353" i="1"/>
  <c r="K352" i="1"/>
  <c r="M352" i="1" s="1"/>
  <c r="H352" i="1"/>
  <c r="G352" i="1"/>
  <c r="L345" i="1"/>
  <c r="H345" i="1"/>
  <c r="M345" i="1" s="1"/>
  <c r="G345" i="1"/>
  <c r="L344" i="1"/>
  <c r="K344" i="1"/>
  <c r="G344" i="1"/>
  <c r="G343" i="1"/>
  <c r="G342" i="1" s="1"/>
  <c r="G341" i="1" s="1"/>
  <c r="M340" i="1"/>
  <c r="M339" i="1"/>
  <c r="H339" i="1"/>
  <c r="M338" i="1"/>
  <c r="L337" i="1"/>
  <c r="H337" i="1"/>
  <c r="M337" i="1" s="1"/>
  <c r="G337" i="1"/>
  <c r="L336" i="1"/>
  <c r="K336" i="1"/>
  <c r="G336" i="1"/>
  <c r="G335" i="1"/>
  <c r="G334" i="1"/>
  <c r="K332" i="1"/>
  <c r="H332" i="1"/>
  <c r="G332" i="1"/>
  <c r="K330" i="1"/>
  <c r="H330" i="1"/>
  <c r="G330" i="1"/>
  <c r="G329" i="1" s="1"/>
  <c r="G328" i="1" s="1"/>
  <c r="G327" i="1" s="1"/>
  <c r="G326" i="1" s="1"/>
  <c r="G325" i="1" s="1"/>
  <c r="K329" i="1"/>
  <c r="K328" i="1" s="1"/>
  <c r="K327" i="1" s="1"/>
  <c r="H329" i="1"/>
  <c r="H328" i="1"/>
  <c r="M324" i="1"/>
  <c r="H324" i="1"/>
  <c r="K323" i="1"/>
  <c r="M323" i="1" s="1"/>
  <c r="H323" i="1"/>
  <c r="G323" i="1"/>
  <c r="K322" i="1"/>
  <c r="M322" i="1" s="1"/>
  <c r="H322" i="1"/>
  <c r="G322" i="1"/>
  <c r="K321" i="1"/>
  <c r="M321" i="1" s="1"/>
  <c r="H321" i="1"/>
  <c r="G321" i="1"/>
  <c r="H320" i="1"/>
  <c r="M320" i="1" s="1"/>
  <c r="K319" i="1"/>
  <c r="G319" i="1"/>
  <c r="K318" i="1"/>
  <c r="G318" i="1"/>
  <c r="K317" i="1"/>
  <c r="G317" i="1"/>
  <c r="G316" i="1"/>
  <c r="G315" i="1"/>
  <c r="G314" i="1"/>
  <c r="M313" i="1"/>
  <c r="K312" i="1"/>
  <c r="M312" i="1" s="1"/>
  <c r="H312" i="1"/>
  <c r="G312" i="1"/>
  <c r="K311" i="1"/>
  <c r="M311" i="1" s="1"/>
  <c r="H311" i="1"/>
  <c r="G311" i="1"/>
  <c r="K310" i="1"/>
  <c r="M310" i="1" s="1"/>
  <c r="H310" i="1"/>
  <c r="G310" i="1"/>
  <c r="K309" i="1"/>
  <c r="M309" i="1" s="1"/>
  <c r="H309" i="1"/>
  <c r="G309" i="1"/>
  <c r="K308" i="1"/>
  <c r="H308" i="1"/>
  <c r="G308" i="1"/>
  <c r="M307" i="1"/>
  <c r="H307" i="1"/>
  <c r="G307" i="1"/>
  <c r="G306" i="1" s="1"/>
  <c r="G305" i="1" s="1"/>
  <c r="G304" i="1" s="1"/>
  <c r="G303" i="1" s="1"/>
  <c r="G302" i="1" s="1"/>
  <c r="G301" i="1" s="1"/>
  <c r="G300" i="1" s="1"/>
  <c r="K306" i="1"/>
  <c r="L306" i="1" s="1"/>
  <c r="H306" i="1"/>
  <c r="M306" i="1" s="1"/>
  <c r="K305" i="1"/>
  <c r="M298" i="1"/>
  <c r="L298" i="1"/>
  <c r="L297" i="1"/>
  <c r="K297" i="1"/>
  <c r="M297" i="1" s="1"/>
  <c r="H297" i="1"/>
  <c r="G297" i="1"/>
  <c r="M296" i="1"/>
  <c r="L296" i="1"/>
  <c r="K295" i="1"/>
  <c r="L295" i="1" s="1"/>
  <c r="H295" i="1"/>
  <c r="H294" i="1" s="1"/>
  <c r="H293" i="1" s="1"/>
  <c r="G295" i="1"/>
  <c r="G294" i="1"/>
  <c r="G293" i="1"/>
  <c r="H292" i="1"/>
  <c r="H291" i="1" s="1"/>
  <c r="H290" i="1" s="1"/>
  <c r="G292" i="1"/>
  <c r="G291" i="1" s="1"/>
  <c r="G290" i="1" s="1"/>
  <c r="L289" i="1"/>
  <c r="K288" i="1"/>
  <c r="H288" i="1"/>
  <c r="G288" i="1"/>
  <c r="L288" i="1" s="1"/>
  <c r="K287" i="1"/>
  <c r="H287" i="1"/>
  <c r="K286" i="1"/>
  <c r="H286" i="1"/>
  <c r="K285" i="1"/>
  <c r="H285" i="1"/>
  <c r="K284" i="1"/>
  <c r="H284" i="1"/>
  <c r="K283" i="1"/>
  <c r="H283" i="1"/>
  <c r="H282" i="1"/>
  <c r="M281" i="1"/>
  <c r="H280" i="1"/>
  <c r="G279" i="1"/>
  <c r="L279" i="1" s="1"/>
  <c r="K278" i="1"/>
  <c r="L278" i="1" s="1"/>
  <c r="G278" i="1"/>
  <c r="G277" i="1" s="1"/>
  <c r="G276" i="1" s="1"/>
  <c r="K277" i="1"/>
  <c r="M275" i="1"/>
  <c r="L275" i="1"/>
  <c r="H275" i="1"/>
  <c r="G275" i="1"/>
  <c r="M274" i="1"/>
  <c r="K274" i="1"/>
  <c r="H274" i="1"/>
  <c r="G274" i="1"/>
  <c r="L274" i="1" s="1"/>
  <c r="M273" i="1"/>
  <c r="H273" i="1"/>
  <c r="G273" i="1"/>
  <c r="L273" i="1" s="1"/>
  <c r="M272" i="1"/>
  <c r="K272" i="1"/>
  <c r="L272" i="1" s="1"/>
  <c r="H272" i="1"/>
  <c r="G272" i="1"/>
  <c r="H271" i="1"/>
  <c r="M271" i="1" s="1"/>
  <c r="G271" i="1"/>
  <c r="K270" i="1"/>
  <c r="K269" i="1"/>
  <c r="H266" i="1"/>
  <c r="M266" i="1" s="1"/>
  <c r="K265" i="1"/>
  <c r="G265" i="1"/>
  <c r="G262" i="1" s="1"/>
  <c r="M264" i="1"/>
  <c r="K264" i="1"/>
  <c r="K263" i="1" s="1"/>
  <c r="H264" i="1"/>
  <c r="H263" i="1"/>
  <c r="G263" i="1"/>
  <c r="H261" i="1"/>
  <c r="K260" i="1"/>
  <c r="G260" i="1"/>
  <c r="G259" i="1"/>
  <c r="M258" i="1"/>
  <c r="H258" i="1"/>
  <c r="K257" i="1"/>
  <c r="M257" i="1" s="1"/>
  <c r="H257" i="1"/>
  <c r="G257" i="1"/>
  <c r="H256" i="1"/>
  <c r="G256" i="1"/>
  <c r="H255" i="1"/>
  <c r="K254" i="1"/>
  <c r="G254" i="1"/>
  <c r="G253" i="1" s="1"/>
  <c r="G252" i="1" s="1"/>
  <c r="G251" i="1" s="1"/>
  <c r="K249" i="1"/>
  <c r="K248" i="1" s="1"/>
  <c r="K247" i="1" s="1"/>
  <c r="K246" i="1" s="1"/>
  <c r="H249" i="1"/>
  <c r="G249" i="1"/>
  <c r="G248" i="1" s="1"/>
  <c r="H248" i="1"/>
  <c r="H247" i="1" s="1"/>
  <c r="H246" i="1" s="1"/>
  <c r="G247" i="1"/>
  <c r="G246" i="1"/>
  <c r="K242" i="1"/>
  <c r="H242" i="1"/>
  <c r="G242" i="1"/>
  <c r="G239" i="1" s="1"/>
  <c r="L241" i="1"/>
  <c r="K240" i="1"/>
  <c r="L240" i="1" s="1"/>
  <c r="H240" i="1"/>
  <c r="G240" i="1"/>
  <c r="K239" i="1"/>
  <c r="H239" i="1"/>
  <c r="K237" i="1"/>
  <c r="H237" i="1"/>
  <c r="G237" i="1"/>
  <c r="G236" i="1" s="1"/>
  <c r="H236" i="1"/>
  <c r="K234" i="1"/>
  <c r="H234" i="1"/>
  <c r="H233" i="1" s="1"/>
  <c r="G234" i="1"/>
  <c r="G233" i="1" s="1"/>
  <c r="G230" i="1" s="1"/>
  <c r="G229" i="1" s="1"/>
  <c r="G228" i="1" s="1"/>
  <c r="G227" i="1" s="1"/>
  <c r="G226" i="1" s="1"/>
  <c r="K233" i="1"/>
  <c r="K231" i="1"/>
  <c r="K230" i="1" s="1"/>
  <c r="H231" i="1"/>
  <c r="H230" i="1" s="1"/>
  <c r="H229" i="1" s="1"/>
  <c r="H228" i="1" s="1"/>
  <c r="H227" i="1" s="1"/>
  <c r="H226" i="1" s="1"/>
  <c r="G231" i="1"/>
  <c r="K225" i="1"/>
  <c r="L225" i="1" s="1"/>
  <c r="H225" i="1"/>
  <c r="G225" i="1"/>
  <c r="H224" i="1"/>
  <c r="G224" i="1"/>
  <c r="K223" i="1"/>
  <c r="H223" i="1"/>
  <c r="H222" i="1" s="1"/>
  <c r="G223" i="1"/>
  <c r="G222" i="1" s="1"/>
  <c r="G221" i="1" s="1"/>
  <c r="G220" i="1" s="1"/>
  <c r="G219" i="1" s="1"/>
  <c r="G218" i="1" s="1"/>
  <c r="G217" i="1" s="1"/>
  <c r="K222" i="1"/>
  <c r="K221" i="1"/>
  <c r="L221" i="1" s="1"/>
  <c r="H221" i="1"/>
  <c r="K220" i="1"/>
  <c r="L220" i="1" s="1"/>
  <c r="H220" i="1"/>
  <c r="K219" i="1"/>
  <c r="L219" i="1" s="1"/>
  <c r="H219" i="1"/>
  <c r="K218" i="1"/>
  <c r="L218" i="1" s="1"/>
  <c r="H218" i="1"/>
  <c r="K217" i="1"/>
  <c r="L217" i="1" s="1"/>
  <c r="H217" i="1"/>
  <c r="M216" i="1"/>
  <c r="M215" i="1"/>
  <c r="K215" i="1"/>
  <c r="K212" i="1" s="1"/>
  <c r="H215" i="1"/>
  <c r="G215" i="1"/>
  <c r="M214" i="1"/>
  <c r="M213" i="1"/>
  <c r="K213" i="1"/>
  <c r="H213" i="1"/>
  <c r="G213" i="1"/>
  <c r="H212" i="1"/>
  <c r="G212" i="1"/>
  <c r="H211" i="1"/>
  <c r="M210" i="1"/>
  <c r="M209" i="1"/>
  <c r="K209" i="1"/>
  <c r="H209" i="1"/>
  <c r="G209" i="1"/>
  <c r="G206" i="1" s="1"/>
  <c r="G205" i="1" s="1"/>
  <c r="G204" i="1" s="1"/>
  <c r="G203" i="1" s="1"/>
  <c r="G202" i="1" s="1"/>
  <c r="M208" i="1"/>
  <c r="K207" i="1"/>
  <c r="M207" i="1" s="1"/>
  <c r="H207" i="1"/>
  <c r="G207" i="1"/>
  <c r="K206" i="1"/>
  <c r="M206" i="1" s="1"/>
  <c r="H206" i="1"/>
  <c r="K205" i="1"/>
  <c r="M205" i="1" s="1"/>
  <c r="H205" i="1"/>
  <c r="H204" i="1"/>
  <c r="H203" i="1"/>
  <c r="H202" i="1"/>
  <c r="M201" i="1"/>
  <c r="L200" i="1"/>
  <c r="H200" i="1"/>
  <c r="M200" i="1" s="1"/>
  <c r="G200" i="1"/>
  <c r="L199" i="1"/>
  <c r="K199" i="1"/>
  <c r="G199" i="1"/>
  <c r="G198" i="1"/>
  <c r="G197" i="1" s="1"/>
  <c r="M196" i="1"/>
  <c r="L195" i="1"/>
  <c r="H195" i="1"/>
  <c r="M195" i="1" s="1"/>
  <c r="G195" i="1"/>
  <c r="L194" i="1"/>
  <c r="K194" i="1"/>
  <c r="M194" i="1" s="1"/>
  <c r="H194" i="1"/>
  <c r="G194" i="1"/>
  <c r="M193" i="1"/>
  <c r="L193" i="1"/>
  <c r="H193" i="1"/>
  <c r="L192" i="1"/>
  <c r="K192" i="1"/>
  <c r="G192" i="1"/>
  <c r="G191" i="1"/>
  <c r="M190" i="1"/>
  <c r="K189" i="1"/>
  <c r="M189" i="1" s="1"/>
  <c r="H189" i="1"/>
  <c r="G189" i="1"/>
  <c r="K188" i="1"/>
  <c r="M188" i="1" s="1"/>
  <c r="H188" i="1"/>
  <c r="G188" i="1"/>
  <c r="K187" i="1"/>
  <c r="M187" i="1" s="1"/>
  <c r="H187" i="1"/>
  <c r="G187" i="1"/>
  <c r="G186" i="1" s="1"/>
  <c r="M183" i="1"/>
  <c r="L183" i="1"/>
  <c r="H183" i="1"/>
  <c r="G183" i="1"/>
  <c r="M182" i="1"/>
  <c r="K182" i="1"/>
  <c r="H182" i="1"/>
  <c r="G182" i="1"/>
  <c r="L182" i="1" s="1"/>
  <c r="M181" i="1"/>
  <c r="L181" i="1"/>
  <c r="L180" i="1"/>
  <c r="K180" i="1"/>
  <c r="M180" i="1" s="1"/>
  <c r="H180" i="1"/>
  <c r="G180" i="1"/>
  <c r="H179" i="1"/>
  <c r="G179" i="1"/>
  <c r="G178" i="1" s="1"/>
  <c r="H178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K147" i="1"/>
  <c r="H147" i="1"/>
  <c r="G147" i="1"/>
  <c r="G142" i="1" s="1"/>
  <c r="G141" i="1" s="1"/>
  <c r="M146" i="1"/>
  <c r="M145" i="1"/>
  <c r="M144" i="1"/>
  <c r="K143" i="1"/>
  <c r="M143" i="1" s="1"/>
  <c r="H143" i="1"/>
  <c r="G143" i="1"/>
  <c r="K142" i="1"/>
  <c r="M142" i="1" s="1"/>
  <c r="H142" i="1"/>
  <c r="K141" i="1"/>
  <c r="M141" i="1" s="1"/>
  <c r="H141" i="1"/>
  <c r="L140" i="1"/>
  <c r="H140" i="1"/>
  <c r="M140" i="1" s="1"/>
  <c r="G140" i="1"/>
  <c r="L139" i="1"/>
  <c r="K139" i="1"/>
  <c r="G139" i="1"/>
  <c r="G138" i="1"/>
  <c r="G137" i="1" s="1"/>
  <c r="G136" i="1" s="1"/>
  <c r="K135" i="1"/>
  <c r="M135" i="1" s="1"/>
  <c r="H135" i="1"/>
  <c r="H134" i="1"/>
  <c r="H133" i="1" s="1"/>
  <c r="H132" i="1" s="1"/>
  <c r="H131" i="1" s="1"/>
  <c r="G134" i="1"/>
  <c r="L134" i="1" s="1"/>
  <c r="K133" i="1"/>
  <c r="M130" i="1"/>
  <c r="M129" i="1"/>
  <c r="M128" i="1"/>
  <c r="M127" i="1"/>
  <c r="H127" i="1"/>
  <c r="H125" i="1" s="1"/>
  <c r="H124" i="1" s="1"/>
  <c r="H123" i="1" s="1"/>
  <c r="M126" i="1"/>
  <c r="K125" i="1"/>
  <c r="M125" i="1" s="1"/>
  <c r="J125" i="1"/>
  <c r="I125" i="1"/>
  <c r="G125" i="1"/>
  <c r="G124" i="1"/>
  <c r="G123" i="1"/>
  <c r="M122" i="1"/>
  <c r="H122" i="1"/>
  <c r="G122" i="1"/>
  <c r="G121" i="1" s="1"/>
  <c r="G120" i="1" s="1"/>
  <c r="K121" i="1"/>
  <c r="L121" i="1" s="1"/>
  <c r="H121" i="1"/>
  <c r="M121" i="1" s="1"/>
  <c r="K120" i="1"/>
  <c r="L120" i="1" s="1"/>
  <c r="M119" i="1"/>
  <c r="M118" i="1"/>
  <c r="K118" i="1"/>
  <c r="H118" i="1"/>
  <c r="G118" i="1"/>
  <c r="M117" i="1"/>
  <c r="K117" i="1"/>
  <c r="H117" i="1"/>
  <c r="G117" i="1"/>
  <c r="K115" i="1"/>
  <c r="K114" i="1" s="1"/>
  <c r="K113" i="1" s="1"/>
  <c r="H115" i="1"/>
  <c r="G115" i="1"/>
  <c r="H114" i="1"/>
  <c r="H113" i="1" s="1"/>
  <c r="G114" i="1"/>
  <c r="G113" i="1"/>
  <c r="G112" i="1" s="1"/>
  <c r="K111" i="1"/>
  <c r="L111" i="1" s="1"/>
  <c r="H111" i="1"/>
  <c r="H110" i="1" s="1"/>
  <c r="H109" i="1" s="1"/>
  <c r="H108" i="1" s="1"/>
  <c r="G111" i="1"/>
  <c r="G110" i="1"/>
  <c r="G109" i="1"/>
  <c r="G108" i="1" s="1"/>
  <c r="M107" i="1"/>
  <c r="K106" i="1"/>
  <c r="M106" i="1" s="1"/>
  <c r="H106" i="1"/>
  <c r="G106" i="1"/>
  <c r="K105" i="1"/>
  <c r="M105" i="1" s="1"/>
  <c r="H105" i="1"/>
  <c r="G105" i="1"/>
  <c r="K104" i="1"/>
  <c r="M104" i="1" s="1"/>
  <c r="H104" i="1"/>
  <c r="G104" i="1"/>
  <c r="M103" i="1"/>
  <c r="M102" i="1"/>
  <c r="K102" i="1"/>
  <c r="H102" i="1"/>
  <c r="G102" i="1"/>
  <c r="M101" i="1"/>
  <c r="K101" i="1"/>
  <c r="H101" i="1"/>
  <c r="G101" i="1"/>
  <c r="M100" i="1"/>
  <c r="K100" i="1"/>
  <c r="H100" i="1"/>
  <c r="G100" i="1"/>
  <c r="K98" i="1"/>
  <c r="K97" i="1" s="1"/>
  <c r="K96" i="1" s="1"/>
  <c r="H98" i="1"/>
  <c r="G98" i="1"/>
  <c r="H97" i="1"/>
  <c r="H96" i="1" s="1"/>
  <c r="H95" i="1" s="1"/>
  <c r="G97" i="1"/>
  <c r="G96" i="1"/>
  <c r="K94" i="1"/>
  <c r="H94" i="1"/>
  <c r="G94" i="1"/>
  <c r="K93" i="1"/>
  <c r="H93" i="1"/>
  <c r="G93" i="1"/>
  <c r="M92" i="1"/>
  <c r="M91" i="1"/>
  <c r="H91" i="1"/>
  <c r="H90" i="1"/>
  <c r="M90" i="1" s="1"/>
  <c r="G89" i="1"/>
  <c r="L89" i="1" s="1"/>
  <c r="M88" i="1"/>
  <c r="H88" i="1"/>
  <c r="G88" i="1"/>
  <c r="G87" i="1" s="1"/>
  <c r="G86" i="1" s="1"/>
  <c r="K87" i="1"/>
  <c r="L87" i="1" s="1"/>
  <c r="K86" i="1"/>
  <c r="K85" i="1"/>
  <c r="H85" i="1"/>
  <c r="G85" i="1"/>
  <c r="K84" i="1"/>
  <c r="H84" i="1"/>
  <c r="H83" i="1" s="1"/>
  <c r="H82" i="1" s="1"/>
  <c r="G84" i="1"/>
  <c r="G83" i="1" s="1"/>
  <c r="G82" i="1" s="1"/>
  <c r="K83" i="1"/>
  <c r="K82" i="1"/>
  <c r="L81" i="1"/>
  <c r="H81" i="1"/>
  <c r="M81" i="1" s="1"/>
  <c r="G81" i="1"/>
  <c r="L80" i="1"/>
  <c r="K80" i="1"/>
  <c r="G80" i="1"/>
  <c r="G79" i="1"/>
  <c r="M78" i="1"/>
  <c r="H78" i="1"/>
  <c r="G78" i="1"/>
  <c r="L78" i="1" s="1"/>
  <c r="M77" i="1"/>
  <c r="H77" i="1"/>
  <c r="G77" i="1"/>
  <c r="L77" i="1" s="1"/>
  <c r="M76" i="1"/>
  <c r="H76" i="1"/>
  <c r="G76" i="1"/>
  <c r="L76" i="1" s="1"/>
  <c r="M75" i="1"/>
  <c r="H75" i="1"/>
  <c r="G75" i="1"/>
  <c r="G74" i="1" s="1"/>
  <c r="G73" i="1" s="1"/>
  <c r="G72" i="1" s="1"/>
  <c r="K74" i="1"/>
  <c r="H74" i="1"/>
  <c r="M74" i="1" s="1"/>
  <c r="K73" i="1"/>
  <c r="K71" i="1"/>
  <c r="H71" i="1"/>
  <c r="G71" i="1"/>
  <c r="K70" i="1"/>
  <c r="K69" i="1" s="1"/>
  <c r="K68" i="1" s="1"/>
  <c r="H70" i="1"/>
  <c r="H69" i="1" s="1"/>
  <c r="H68" i="1" s="1"/>
  <c r="G70" i="1"/>
  <c r="G69" i="1"/>
  <c r="G68" i="1" s="1"/>
  <c r="M67" i="1"/>
  <c r="L67" i="1"/>
  <c r="G67" i="1"/>
  <c r="L66" i="1"/>
  <c r="K66" i="1"/>
  <c r="M66" i="1" s="1"/>
  <c r="H66" i="1"/>
  <c r="G66" i="1"/>
  <c r="H65" i="1"/>
  <c r="G65" i="1"/>
  <c r="M64" i="1"/>
  <c r="H64" i="1"/>
  <c r="G64" i="1"/>
  <c r="L64" i="1" s="1"/>
  <c r="M63" i="1"/>
  <c r="H63" i="1"/>
  <c r="G63" i="1"/>
  <c r="L63" i="1" s="1"/>
  <c r="M62" i="1"/>
  <c r="H62" i="1"/>
  <c r="G62" i="1"/>
  <c r="G61" i="1" s="1"/>
  <c r="G60" i="1" s="1"/>
  <c r="G59" i="1" s="1"/>
  <c r="K61" i="1"/>
  <c r="H61" i="1"/>
  <c r="M61" i="1" s="1"/>
  <c r="K60" i="1"/>
  <c r="M55" i="1"/>
  <c r="M54" i="1"/>
  <c r="K54" i="1"/>
  <c r="H54" i="1"/>
  <c r="G54" i="1"/>
  <c r="M53" i="1"/>
  <c r="K53" i="1"/>
  <c r="H53" i="1"/>
  <c r="G53" i="1"/>
  <c r="M52" i="1"/>
  <c r="K52" i="1"/>
  <c r="K47" i="1" s="1"/>
  <c r="M47" i="1" s="1"/>
  <c r="H52" i="1"/>
  <c r="G52" i="1"/>
  <c r="M51" i="1"/>
  <c r="M50" i="1"/>
  <c r="K50" i="1"/>
  <c r="H50" i="1"/>
  <c r="G50" i="1"/>
  <c r="M49" i="1"/>
  <c r="K49" i="1"/>
  <c r="H49" i="1"/>
  <c r="G49" i="1"/>
  <c r="M48" i="1"/>
  <c r="K48" i="1"/>
  <c r="H48" i="1"/>
  <c r="G48" i="1"/>
  <c r="H47" i="1"/>
  <c r="G47" i="1"/>
  <c r="M46" i="1"/>
  <c r="M45" i="1"/>
  <c r="L44" i="1"/>
  <c r="K44" i="1"/>
  <c r="M44" i="1" s="1"/>
  <c r="H44" i="1"/>
  <c r="G44" i="1"/>
  <c r="M43" i="1"/>
  <c r="L43" i="1"/>
  <c r="H43" i="1"/>
  <c r="G43" i="1"/>
  <c r="M42" i="1"/>
  <c r="K42" i="1"/>
  <c r="H42" i="1"/>
  <c r="G42" i="1"/>
  <c r="L42" i="1" s="1"/>
  <c r="K41" i="1"/>
  <c r="H41" i="1"/>
  <c r="M41" i="1" s="1"/>
  <c r="M40" i="1"/>
  <c r="G40" i="1"/>
  <c r="L40" i="1" s="1"/>
  <c r="K39" i="1"/>
  <c r="H39" i="1"/>
  <c r="M39" i="1" s="1"/>
  <c r="K38" i="1"/>
  <c r="L37" i="1"/>
  <c r="H37" i="1"/>
  <c r="M37" i="1" s="1"/>
  <c r="G37" i="1"/>
  <c r="L36" i="1"/>
  <c r="H36" i="1"/>
  <c r="M36" i="1" s="1"/>
  <c r="G36" i="1"/>
  <c r="L35" i="1"/>
  <c r="K35" i="1"/>
  <c r="G35" i="1"/>
  <c r="G34" i="1"/>
  <c r="H32" i="1"/>
  <c r="M32" i="1" s="1"/>
  <c r="K31" i="1"/>
  <c r="G31" i="1"/>
  <c r="K30" i="1"/>
  <c r="G30" i="1"/>
  <c r="K29" i="1"/>
  <c r="G29" i="1"/>
  <c r="M28" i="1"/>
  <c r="M27" i="1"/>
  <c r="H27" i="1"/>
  <c r="M26" i="1"/>
  <c r="M25" i="1"/>
  <c r="K25" i="1"/>
  <c r="H25" i="1"/>
  <c r="G25" i="1"/>
  <c r="M24" i="1"/>
  <c r="K24" i="1"/>
  <c r="H24" i="1"/>
  <c r="G24" i="1"/>
  <c r="M23" i="1"/>
  <c r="K23" i="1"/>
  <c r="H23" i="1"/>
  <c r="G23" i="1"/>
  <c r="K21" i="1"/>
  <c r="K20" i="1" s="1"/>
  <c r="K19" i="1" s="1"/>
  <c r="K18" i="1" s="1"/>
  <c r="H21" i="1"/>
  <c r="G21" i="1"/>
  <c r="H20" i="1"/>
  <c r="H19" i="1" s="1"/>
  <c r="G20" i="1"/>
  <c r="G19" i="1"/>
  <c r="G18" i="1"/>
  <c r="L39" i="1" l="1"/>
  <c r="L41" i="1"/>
  <c r="M80" i="1"/>
  <c r="L133" i="1"/>
  <c r="L61" i="1"/>
  <c r="L74" i="1"/>
  <c r="L86" i="1"/>
  <c r="G95" i="1"/>
  <c r="H112" i="1"/>
  <c r="M35" i="1"/>
  <c r="M199" i="1"/>
  <c r="M212" i="1"/>
  <c r="K211" i="1"/>
  <c r="L60" i="1"/>
  <c r="L73" i="1"/>
  <c r="G177" i="1"/>
  <c r="G176" i="1" s="1"/>
  <c r="G185" i="1"/>
  <c r="M263" i="1"/>
  <c r="K262" i="1"/>
  <c r="H31" i="1"/>
  <c r="K34" i="1"/>
  <c r="H35" i="1"/>
  <c r="H34" i="1" s="1"/>
  <c r="M38" i="1"/>
  <c r="L62" i="1"/>
  <c r="K65" i="1"/>
  <c r="M73" i="1"/>
  <c r="L75" i="1"/>
  <c r="K79" i="1"/>
  <c r="H80" i="1"/>
  <c r="H79" i="1" s="1"/>
  <c r="L88" i="1"/>
  <c r="M111" i="1"/>
  <c r="L122" i="1"/>
  <c r="K124" i="1"/>
  <c r="G133" i="1"/>
  <c r="G132" i="1" s="1"/>
  <c r="G131" i="1" s="1"/>
  <c r="G58" i="1" s="1"/>
  <c r="G57" i="1" s="1"/>
  <c r="G56" i="1" s="1"/>
  <c r="M133" i="1"/>
  <c r="M134" i="1"/>
  <c r="K138" i="1"/>
  <c r="H139" i="1"/>
  <c r="H138" i="1" s="1"/>
  <c r="H137" i="1" s="1"/>
  <c r="H136" i="1" s="1"/>
  <c r="K179" i="1"/>
  <c r="K191" i="1"/>
  <c r="H192" i="1"/>
  <c r="H191" i="1" s="1"/>
  <c r="H186" i="1" s="1"/>
  <c r="H185" i="1" s="1"/>
  <c r="H177" i="1" s="1"/>
  <c r="H176" i="1" s="1"/>
  <c r="K198" i="1"/>
  <c r="H199" i="1"/>
  <c r="H198" i="1" s="1"/>
  <c r="H197" i="1" s="1"/>
  <c r="M255" i="1"/>
  <c r="H254" i="1"/>
  <c r="M280" i="1"/>
  <c r="H279" i="1"/>
  <c r="L327" i="1"/>
  <c r="M327" i="1"/>
  <c r="L471" i="1"/>
  <c r="K524" i="1"/>
  <c r="M525" i="1"/>
  <c r="L541" i="1"/>
  <c r="G540" i="1"/>
  <c r="G539" i="1" s="1"/>
  <c r="G538" i="1" s="1"/>
  <c r="G537" i="1" s="1"/>
  <c r="G536" i="1" s="1"/>
  <c r="L558" i="1"/>
  <c r="L580" i="1"/>
  <c r="L597" i="1"/>
  <c r="L599" i="1"/>
  <c r="L604" i="1"/>
  <c r="G630" i="1"/>
  <c r="G629" i="1" s="1"/>
  <c r="G628" i="1" s="1"/>
  <c r="G631" i="1"/>
  <c r="H38" i="1"/>
  <c r="G39" i="1"/>
  <c r="G38" i="1" s="1"/>
  <c r="L38" i="1" s="1"/>
  <c r="G41" i="1"/>
  <c r="K59" i="1"/>
  <c r="H60" i="1"/>
  <c r="H59" i="1" s="1"/>
  <c r="K72" i="1"/>
  <c r="H73" i="1"/>
  <c r="K110" i="1"/>
  <c r="H120" i="1"/>
  <c r="M120" i="1" s="1"/>
  <c r="K132" i="1"/>
  <c r="K268" i="1"/>
  <c r="L271" i="1"/>
  <c r="G270" i="1"/>
  <c r="G269" i="1" s="1"/>
  <c r="L367" i="1"/>
  <c r="G395" i="1"/>
  <c r="G394" i="1" s="1"/>
  <c r="L403" i="1"/>
  <c r="L584" i="1"/>
  <c r="H630" i="1"/>
  <c r="H629" i="1" s="1"/>
  <c r="H628" i="1" s="1"/>
  <c r="H631" i="1"/>
  <c r="L239" i="1"/>
  <c r="K236" i="1"/>
  <c r="M261" i="1"/>
  <c r="H260" i="1"/>
  <c r="L277" i="1"/>
  <c r="H327" i="1"/>
  <c r="G359" i="1"/>
  <c r="H370" i="1"/>
  <c r="H369" i="1"/>
  <c r="K407" i="1"/>
  <c r="M513" i="1"/>
  <c r="L513" i="1"/>
  <c r="H89" i="1"/>
  <c r="K224" i="1"/>
  <c r="L224" i="1" s="1"/>
  <c r="K256" i="1"/>
  <c r="H270" i="1"/>
  <c r="H269" i="1" s="1"/>
  <c r="H268" i="1" s="1"/>
  <c r="K276" i="1"/>
  <c r="G287" i="1"/>
  <c r="L305" i="1"/>
  <c r="M386" i="1"/>
  <c r="H385" i="1"/>
  <c r="H395" i="1"/>
  <c r="H394" i="1" s="1"/>
  <c r="L402" i="1"/>
  <c r="M427" i="1"/>
  <c r="M541" i="1"/>
  <c r="L559" i="1"/>
  <c r="G558" i="1"/>
  <c r="M590" i="1"/>
  <c r="H589" i="1"/>
  <c r="M589" i="1" s="1"/>
  <c r="H619" i="1"/>
  <c r="H618" i="1"/>
  <c r="H265" i="1"/>
  <c r="M265" i="1" s="1"/>
  <c r="M295" i="1"/>
  <c r="L307" i="1"/>
  <c r="K316" i="1"/>
  <c r="K335" i="1"/>
  <c r="H336" i="1"/>
  <c r="K343" i="1"/>
  <c r="H344" i="1"/>
  <c r="H343" i="1" s="1"/>
  <c r="H342" i="1" s="1"/>
  <c r="H341" i="1" s="1"/>
  <c r="K354" i="1"/>
  <c r="G367" i="1"/>
  <c r="G366" i="1" s="1"/>
  <c r="M368" i="1"/>
  <c r="G372" i="1"/>
  <c r="G371" i="1" s="1"/>
  <c r="M372" i="1"/>
  <c r="M373" i="1"/>
  <c r="K376" i="1"/>
  <c r="L383" i="1"/>
  <c r="K389" i="1"/>
  <c r="K392" i="1"/>
  <c r="K397" i="1"/>
  <c r="L404" i="1"/>
  <c r="H411" i="1"/>
  <c r="M445" i="1"/>
  <c r="G451" i="1"/>
  <c r="G450" i="1" s="1"/>
  <c r="G449" i="1" s="1"/>
  <c r="G448" i="1" s="1"/>
  <c r="G447" i="1" s="1"/>
  <c r="M451" i="1"/>
  <c r="K467" i="1"/>
  <c r="H468" i="1"/>
  <c r="H467" i="1" s="1"/>
  <c r="H466" i="1" s="1"/>
  <c r="H465" i="1" s="1"/>
  <c r="H464" i="1" s="1"/>
  <c r="G469" i="1"/>
  <c r="L469" i="1" s="1"/>
  <c r="M469" i="1"/>
  <c r="M470" i="1"/>
  <c r="L472" i="1"/>
  <c r="K485" i="1"/>
  <c r="H486" i="1"/>
  <c r="H485" i="1" s="1"/>
  <c r="H484" i="1" s="1"/>
  <c r="H483" i="1" s="1"/>
  <c r="K490" i="1"/>
  <c r="G507" i="1"/>
  <c r="L507" i="1" s="1"/>
  <c r="M507" i="1"/>
  <c r="M508" i="1"/>
  <c r="M512" i="1"/>
  <c r="K521" i="1"/>
  <c r="H522" i="1"/>
  <c r="H521" i="1" s="1"/>
  <c r="H520" i="1" s="1"/>
  <c r="H493" i="1" s="1"/>
  <c r="K540" i="1"/>
  <c r="H541" i="1"/>
  <c r="H540" i="1" s="1"/>
  <c r="H539" i="1" s="1"/>
  <c r="H538" i="1" s="1"/>
  <c r="H537" i="1" s="1"/>
  <c r="H536" i="1" s="1"/>
  <c r="K556" i="1"/>
  <c r="M558" i="1"/>
  <c r="L560" i="1"/>
  <c r="M574" i="1"/>
  <c r="L581" i="1"/>
  <c r="M584" i="1"/>
  <c r="G592" i="1"/>
  <c r="G591" i="1" s="1"/>
  <c r="M593" i="1"/>
  <c r="G597" i="1"/>
  <c r="G596" i="1" s="1"/>
  <c r="G595" i="1" s="1"/>
  <c r="G594" i="1" s="1"/>
  <c r="M597" i="1"/>
  <c r="M598" i="1"/>
  <c r="L600" i="1"/>
  <c r="K609" i="1"/>
  <c r="M611" i="1"/>
  <c r="G618" i="1"/>
  <c r="M622" i="1"/>
  <c r="K652" i="1"/>
  <c r="H653" i="1"/>
  <c r="M653" i="1" s="1"/>
  <c r="L659" i="1"/>
  <c r="M679" i="1"/>
  <c r="M681" i="1"/>
  <c r="H688" i="1"/>
  <c r="L698" i="1"/>
  <c r="M698" i="1"/>
  <c r="M699" i="1"/>
  <c r="L701" i="1"/>
  <c r="M701" i="1"/>
  <c r="M702" i="1"/>
  <c r="L711" i="1"/>
  <c r="H727" i="1"/>
  <c r="H726" i="1" s="1"/>
  <c r="H725" i="1" s="1"/>
  <c r="H724" i="1" s="1"/>
  <c r="M734" i="1"/>
  <c r="G786" i="1"/>
  <c r="L786" i="1" s="1"/>
  <c r="M786" i="1"/>
  <c r="G813" i="1"/>
  <c r="M848" i="1"/>
  <c r="G880" i="1"/>
  <c r="G879" i="1" s="1"/>
  <c r="L881" i="1"/>
  <c r="K294" i="1"/>
  <c r="K304" i="1"/>
  <c r="H305" i="1"/>
  <c r="H304" i="1" s="1"/>
  <c r="H303" i="1" s="1"/>
  <c r="H302" i="1" s="1"/>
  <c r="K366" i="1"/>
  <c r="H367" i="1"/>
  <c r="K371" i="1"/>
  <c r="H381" i="1"/>
  <c r="M381" i="1" s="1"/>
  <c r="H402" i="1"/>
  <c r="M402" i="1" s="1"/>
  <c r="K417" i="1"/>
  <c r="K444" i="1"/>
  <c r="K450" i="1"/>
  <c r="H451" i="1"/>
  <c r="H450" i="1" s="1"/>
  <c r="H449" i="1" s="1"/>
  <c r="H448" i="1" s="1"/>
  <c r="H447" i="1" s="1"/>
  <c r="K502" i="1"/>
  <c r="H503" i="1"/>
  <c r="H502" i="1" s="1"/>
  <c r="G504" i="1"/>
  <c r="G503" i="1" s="1"/>
  <c r="G502" i="1" s="1"/>
  <c r="G493" i="1" s="1"/>
  <c r="G482" i="1" s="1"/>
  <c r="G481" i="1" s="1"/>
  <c r="G480" i="1" s="1"/>
  <c r="G479" i="1" s="1"/>
  <c r="K511" i="1"/>
  <c r="G525" i="1"/>
  <c r="G524" i="1" s="1"/>
  <c r="K557" i="1"/>
  <c r="H558" i="1"/>
  <c r="H574" i="1"/>
  <c r="H569" i="1" s="1"/>
  <c r="G575" i="1"/>
  <c r="G574" i="1" s="1"/>
  <c r="L574" i="1" s="1"/>
  <c r="K578" i="1"/>
  <c r="H579" i="1"/>
  <c r="H578" i="1" s="1"/>
  <c r="K583" i="1"/>
  <c r="G589" i="1"/>
  <c r="L589" i="1" s="1"/>
  <c r="K591" i="1"/>
  <c r="H592" i="1"/>
  <c r="H591" i="1" s="1"/>
  <c r="K596" i="1"/>
  <c r="K603" i="1"/>
  <c r="H604" i="1"/>
  <c r="H603" i="1" s="1"/>
  <c r="K621" i="1"/>
  <c r="K637" i="1"/>
  <c r="H638" i="1"/>
  <c r="H637" i="1" s="1"/>
  <c r="H636" i="1" s="1"/>
  <c r="H635" i="1" s="1"/>
  <c r="G639" i="1"/>
  <c r="G638" i="1" s="1"/>
  <c r="G637" i="1" s="1"/>
  <c r="G636" i="1" s="1"/>
  <c r="K643" i="1"/>
  <c r="H644" i="1"/>
  <c r="H643" i="1" s="1"/>
  <c r="H642" i="1" s="1"/>
  <c r="G645" i="1"/>
  <c r="G644" i="1" s="1"/>
  <c r="G643" i="1" s="1"/>
  <c r="G642" i="1" s="1"/>
  <c r="L660" i="1"/>
  <c r="G659" i="1"/>
  <c r="G658" i="1" s="1"/>
  <c r="M678" i="1"/>
  <c r="M697" i="1"/>
  <c r="H696" i="1"/>
  <c r="H693" i="1" s="1"/>
  <c r="M721" i="1"/>
  <c r="H720" i="1"/>
  <c r="H717" i="1" s="1"/>
  <c r="H716" i="1" s="1"/>
  <c r="H715" i="1" s="1"/>
  <c r="L723" i="1"/>
  <c r="G722" i="1"/>
  <c r="G717" i="1" s="1"/>
  <c r="G716" i="1" s="1"/>
  <c r="G715" i="1" s="1"/>
  <c r="H739" i="1"/>
  <c r="H738" i="1" s="1"/>
  <c r="H733" i="1" s="1"/>
  <c r="L752" i="1"/>
  <c r="M756" i="1"/>
  <c r="M779" i="1"/>
  <c r="M805" i="1"/>
  <c r="H804" i="1"/>
  <c r="M838" i="1"/>
  <c r="M871" i="1"/>
  <c r="H880" i="1"/>
  <c r="H879" i="1" s="1"/>
  <c r="H870" i="1" s="1"/>
  <c r="M677" i="1"/>
  <c r="M696" i="1"/>
  <c r="K693" i="1"/>
  <c r="L706" i="1"/>
  <c r="M712" i="1"/>
  <c r="H711" i="1"/>
  <c r="H706" i="1" s="1"/>
  <c r="H705" i="1" s="1"/>
  <c r="H704" i="1" s="1"/>
  <c r="K725" i="1"/>
  <c r="L730" i="1"/>
  <c r="G729" i="1"/>
  <c r="G726" i="1" s="1"/>
  <c r="G725" i="1" s="1"/>
  <c r="G724" i="1" s="1"/>
  <c r="L775" i="1"/>
  <c r="M804" i="1"/>
  <c r="L804" i="1"/>
  <c r="H319" i="1"/>
  <c r="K334" i="1"/>
  <c r="K361" i="1"/>
  <c r="K379" i="1"/>
  <c r="K400" i="1"/>
  <c r="G468" i="1"/>
  <c r="H552" i="1"/>
  <c r="H616" i="1"/>
  <c r="K651" i="1"/>
  <c r="H659" i="1"/>
  <c r="H658" i="1" s="1"/>
  <c r="H657" i="1" s="1"/>
  <c r="H656" i="1" s="1"/>
  <c r="K676" i="1"/>
  <c r="M676" i="1" s="1"/>
  <c r="M682" i="1"/>
  <c r="K686" i="1"/>
  <c r="G687" i="1"/>
  <c r="G686" i="1" s="1"/>
  <c r="G685" i="1" s="1"/>
  <c r="L690" i="1"/>
  <c r="L696" i="1"/>
  <c r="L699" i="1"/>
  <c r="L702" i="1"/>
  <c r="K705" i="1"/>
  <c r="G706" i="1"/>
  <c r="G705" i="1" s="1"/>
  <c r="G704" i="1" s="1"/>
  <c r="M720" i="1"/>
  <c r="K717" i="1"/>
  <c r="L720" i="1"/>
  <c r="L736" i="1"/>
  <c r="G735" i="1"/>
  <c r="G734" i="1" s="1"/>
  <c r="L734" i="1" s="1"/>
  <c r="K743" i="1"/>
  <c r="M744" i="1"/>
  <c r="M751" i="1"/>
  <c r="H786" i="1"/>
  <c r="H859" i="1"/>
  <c r="H858" i="1" s="1"/>
  <c r="M866" i="1"/>
  <c r="M876" i="1"/>
  <c r="M713" i="1"/>
  <c r="M722" i="1"/>
  <c r="M729" i="1"/>
  <c r="M735" i="1"/>
  <c r="M740" i="1"/>
  <c r="M742" i="1"/>
  <c r="M752" i="1"/>
  <c r="K755" i="1"/>
  <c r="G757" i="1"/>
  <c r="G756" i="1" s="1"/>
  <c r="G755" i="1" s="1"/>
  <c r="G733" i="1" s="1"/>
  <c r="M757" i="1"/>
  <c r="K760" i="1"/>
  <c r="G762" i="1"/>
  <c r="G761" i="1" s="1"/>
  <c r="G760" i="1" s="1"/>
  <c r="G759" i="1" s="1"/>
  <c r="M762" i="1"/>
  <c r="H773" i="1"/>
  <c r="H770" i="1" s="1"/>
  <c r="H769" i="1" s="1"/>
  <c r="H768" i="1" s="1"/>
  <c r="G775" i="1"/>
  <c r="G770" i="1" s="1"/>
  <c r="G769" i="1" s="1"/>
  <c r="G768" i="1" s="1"/>
  <c r="M775" i="1"/>
  <c r="K778" i="1"/>
  <c r="G780" i="1"/>
  <c r="G779" i="1" s="1"/>
  <c r="G778" i="1" s="1"/>
  <c r="G777" i="1" s="1"/>
  <c r="M780" i="1"/>
  <c r="K818" i="1"/>
  <c r="G820" i="1"/>
  <c r="G819" i="1" s="1"/>
  <c r="G818" i="1" s="1"/>
  <c r="M820" i="1"/>
  <c r="K823" i="1"/>
  <c r="H824" i="1"/>
  <c r="H823" i="1" s="1"/>
  <c r="H822" i="1" s="1"/>
  <c r="H813" i="1" s="1"/>
  <c r="H812" i="1" s="1"/>
  <c r="H811" i="1" s="1"/>
  <c r="K828" i="1"/>
  <c r="K835" i="1"/>
  <c r="H838" i="1"/>
  <c r="H835" i="1" s="1"/>
  <c r="H834" i="1" s="1"/>
  <c r="K842" i="1"/>
  <c r="H843" i="1"/>
  <c r="M843" i="1" s="1"/>
  <c r="G844" i="1"/>
  <c r="M844" i="1"/>
  <c r="K847" i="1"/>
  <c r="G849" i="1"/>
  <c r="G848" i="1" s="1"/>
  <c r="G847" i="1" s="1"/>
  <c r="M849" i="1"/>
  <c r="K859" i="1"/>
  <c r="G861" i="1"/>
  <c r="G860" i="1" s="1"/>
  <c r="G859" i="1" s="1"/>
  <c r="G858" i="1" s="1"/>
  <c r="M861" i="1"/>
  <c r="G867" i="1"/>
  <c r="G866" i="1" s="1"/>
  <c r="M867" i="1"/>
  <c r="G872" i="1"/>
  <c r="G871" i="1" s="1"/>
  <c r="L871" i="1" s="1"/>
  <c r="M872" i="1"/>
  <c r="K875" i="1"/>
  <c r="G877" i="1"/>
  <c r="G876" i="1" s="1"/>
  <c r="G875" i="1" s="1"/>
  <c r="M877" i="1"/>
  <c r="H883" i="1"/>
  <c r="M883" i="1" s="1"/>
  <c r="L884" i="1"/>
  <c r="L889" i="1"/>
  <c r="M889" i="1"/>
  <c r="G916" i="1"/>
  <c r="L920" i="1"/>
  <c r="K939" i="1"/>
  <c r="M951" i="1"/>
  <c r="H950" i="1"/>
  <c r="H949" i="1" s="1"/>
  <c r="H948" i="1"/>
  <c r="K954" i="1"/>
  <c r="L955" i="1"/>
  <c r="L986" i="1"/>
  <c r="G985" i="1"/>
  <c r="G984" i="1" s="1"/>
  <c r="L984" i="1" s="1"/>
  <c r="L998" i="1"/>
  <c r="G997" i="1"/>
  <c r="G996" i="1" s="1"/>
  <c r="G995" i="1" s="1"/>
  <c r="G994" i="1" s="1"/>
  <c r="G993" i="1" s="1"/>
  <c r="L1023" i="1"/>
  <c r="G1022" i="1"/>
  <c r="G1021" i="1" s="1"/>
  <c r="G1016" i="1" s="1"/>
  <c r="G1015" i="1" s="1"/>
  <c r="G1014" i="1" s="1"/>
  <c r="G1046" i="1"/>
  <c r="G1045" i="1" s="1"/>
  <c r="L1084" i="1"/>
  <c r="G1083" i="1"/>
  <c r="G1093" i="1"/>
  <c r="G1092" i="1" s="1"/>
  <c r="M881" i="1"/>
  <c r="L894" i="1"/>
  <c r="K893" i="1"/>
  <c r="M894" i="1"/>
  <c r="M901" i="1"/>
  <c r="L901" i="1"/>
  <c r="M944" i="1"/>
  <c r="L997" i="1"/>
  <c r="M1004" i="1"/>
  <c r="K1017" i="1"/>
  <c r="L1018" i="1"/>
  <c r="L1022" i="1"/>
  <c r="L1081" i="1"/>
  <c r="G1080" i="1"/>
  <c r="L1083" i="1"/>
  <c r="L751" i="1"/>
  <c r="L756" i="1"/>
  <c r="L773" i="1"/>
  <c r="L779" i="1"/>
  <c r="L819" i="1"/>
  <c r="L824" i="1"/>
  <c r="L829" i="1"/>
  <c r="L836" i="1"/>
  <c r="L838" i="1"/>
  <c r="L848" i="1"/>
  <c r="L866" i="1"/>
  <c r="L876" i="1"/>
  <c r="L880" i="1"/>
  <c r="M890" i="1"/>
  <c r="L911" i="1"/>
  <c r="K908" i="1"/>
  <c r="K910" i="1"/>
  <c r="M911" i="1"/>
  <c r="G913" i="1"/>
  <c r="H940" i="1"/>
  <c r="H939" i="1" s="1"/>
  <c r="H938" i="1" s="1"/>
  <c r="K949" i="1"/>
  <c r="L950" i="1"/>
  <c r="G1026" i="1"/>
  <c r="G1025" i="1" s="1"/>
  <c r="L1080" i="1"/>
  <c r="K748" i="1"/>
  <c r="M748" i="1" s="1"/>
  <c r="K770" i="1"/>
  <c r="K879" i="1"/>
  <c r="L897" i="1"/>
  <c r="M897" i="1"/>
  <c r="M898" i="1"/>
  <c r="L898" i="1"/>
  <c r="M945" i="1"/>
  <c r="M966" i="1"/>
  <c r="M1002" i="1"/>
  <c r="M1019" i="1"/>
  <c r="H1018" i="1"/>
  <c r="H1017" i="1" s="1"/>
  <c r="H1016" i="1" s="1"/>
  <c r="H1015" i="1" s="1"/>
  <c r="K1027" i="1"/>
  <c r="H1046" i="1"/>
  <c r="H1045" i="1" s="1"/>
  <c r="K1060" i="1"/>
  <c r="L1061" i="1"/>
  <c r="L890" i="1"/>
  <c r="L895" i="1"/>
  <c r="M918" i="1"/>
  <c r="M919" i="1"/>
  <c r="M927" i="1"/>
  <c r="M928" i="1"/>
  <c r="M960" i="1"/>
  <c r="M968" i="1"/>
  <c r="M997" i="1"/>
  <c r="L999" i="1"/>
  <c r="M1022" i="1"/>
  <c r="L1024" i="1"/>
  <c r="M1031" i="1"/>
  <c r="M1041" i="1"/>
  <c r="M1042" i="1"/>
  <c r="M1049" i="1"/>
  <c r="M1050" i="1"/>
  <c r="L1052" i="1"/>
  <c r="M1055" i="1"/>
  <c r="M1056" i="1"/>
  <c r="K1074" i="1"/>
  <c r="H1075" i="1"/>
  <c r="M1083" i="1"/>
  <c r="L1085" i="1"/>
  <c r="L1090" i="1"/>
  <c r="M1097" i="1"/>
  <c r="L1102" i="1"/>
  <c r="L1110" i="1"/>
  <c r="M1110" i="1"/>
  <c r="K1114" i="1"/>
  <c r="L1115" i="1"/>
  <c r="K1119" i="1"/>
  <c r="M1120" i="1"/>
  <c r="K885" i="1"/>
  <c r="K870" i="1" s="1"/>
  <c r="H886" i="1"/>
  <c r="H885" i="1" s="1"/>
  <c r="L899" i="1"/>
  <c r="L902" i="1"/>
  <c r="K917" i="1"/>
  <c r="L921" i="1"/>
  <c r="K926" i="1"/>
  <c r="H945" i="1"/>
  <c r="H944" i="1" s="1"/>
  <c r="K948" i="1"/>
  <c r="G950" i="1"/>
  <c r="G949" i="1" s="1"/>
  <c r="L951" i="1"/>
  <c r="L956" i="1"/>
  <c r="L985" i="1"/>
  <c r="K996" i="1"/>
  <c r="H1006" i="1"/>
  <c r="H1005" i="1" s="1"/>
  <c r="H1004" i="1" s="1"/>
  <c r="L1019" i="1"/>
  <c r="K1021" i="1"/>
  <c r="K1026" i="1"/>
  <c r="G1028" i="1"/>
  <c r="G1027" i="1" s="1"/>
  <c r="L1029" i="1"/>
  <c r="K1040" i="1"/>
  <c r="K1048" i="1"/>
  <c r="K1054" i="1"/>
  <c r="L1062" i="1"/>
  <c r="K1087" i="1"/>
  <c r="G1089" i="1"/>
  <c r="G1088" i="1" s="1"/>
  <c r="M1090" i="1"/>
  <c r="L1101" i="1"/>
  <c r="M1102" i="1"/>
  <c r="L1105" i="1"/>
  <c r="K1109" i="1"/>
  <c r="M1115" i="1"/>
  <c r="L1120" i="1"/>
  <c r="M1128" i="1"/>
  <c r="K1127" i="1"/>
  <c r="L1139" i="1"/>
  <c r="H921" i="1"/>
  <c r="H958" i="1"/>
  <c r="H955" i="1" s="1"/>
  <c r="H954" i="1" s="1"/>
  <c r="H979" i="1"/>
  <c r="H978" i="1" s="1"/>
  <c r="M978" i="1" s="1"/>
  <c r="H985" i="1"/>
  <c r="H1002" i="1"/>
  <c r="H1001" i="1" s="1"/>
  <c r="H1000" i="1" s="1"/>
  <c r="H995" i="1" s="1"/>
  <c r="H994" i="1" s="1"/>
  <c r="H993" i="1" s="1"/>
  <c r="H1029" i="1"/>
  <c r="H1062" i="1"/>
  <c r="H1080" i="1"/>
  <c r="M1080" i="1" s="1"/>
  <c r="K1089" i="1"/>
  <c r="L1094" i="1"/>
  <c r="M1095" i="1"/>
  <c r="L1097" i="1"/>
  <c r="H1100" i="1"/>
  <c r="H1099" i="1" s="1"/>
  <c r="H1093" i="1" s="1"/>
  <c r="H1092" i="1" s="1"/>
  <c r="K1138" i="1"/>
  <c r="M1202" i="1"/>
  <c r="L1219" i="1"/>
  <c r="M1230" i="1"/>
  <c r="L1336" i="1"/>
  <c r="G1333" i="1"/>
  <c r="L1333" i="1" s="1"/>
  <c r="M1426" i="1"/>
  <c r="L1426" i="1"/>
  <c r="L1123" i="1"/>
  <c r="M1129" i="1"/>
  <c r="M1136" i="1"/>
  <c r="M1137" i="1"/>
  <c r="K1162" i="1"/>
  <c r="L1167" i="1"/>
  <c r="M1168" i="1"/>
  <c r="L1169" i="1"/>
  <c r="L1172" i="1"/>
  <c r="M1173" i="1"/>
  <c r="L1198" i="1"/>
  <c r="M1201" i="1"/>
  <c r="H1200" i="1"/>
  <c r="M1206" i="1"/>
  <c r="K1211" i="1"/>
  <c r="M1214" i="1"/>
  <c r="L1215" i="1"/>
  <c r="M1216" i="1"/>
  <c r="M1223" i="1"/>
  <c r="K1227" i="1"/>
  <c r="H1238" i="1"/>
  <c r="H1237" i="1" s="1"/>
  <c r="H1236" i="1" s="1"/>
  <c r="G1251" i="1"/>
  <c r="K1280" i="1"/>
  <c r="M1347" i="1"/>
  <c r="G1138" i="1"/>
  <c r="G1134" i="1" s="1"/>
  <c r="G1133" i="1" s="1"/>
  <c r="G1132" i="1" s="1"/>
  <c r="G1131" i="1" s="1"/>
  <c r="L1196" i="1"/>
  <c r="L1431" i="1"/>
  <c r="M1431" i="1"/>
  <c r="H1140" i="1"/>
  <c r="K1187" i="1"/>
  <c r="L1193" i="1"/>
  <c r="L1195" i="1"/>
  <c r="M1196" i="1"/>
  <c r="M1203" i="1"/>
  <c r="H1219" i="1"/>
  <c r="H1218" i="1" s="1"/>
  <c r="M1224" i="1"/>
  <c r="H1223" i="1"/>
  <c r="K1241" i="1"/>
  <c r="L1258" i="1"/>
  <c r="K1244" i="1"/>
  <c r="M1255" i="1"/>
  <c r="K1265" i="1"/>
  <c r="G1269" i="1"/>
  <c r="G1268" i="1" s="1"/>
  <c r="M1272" i="1"/>
  <c r="K1291" i="1"/>
  <c r="K1307" i="1"/>
  <c r="H1307" i="1"/>
  <c r="H1306" i="1" s="1"/>
  <c r="H1305" i="1" s="1"/>
  <c r="H1304" i="1" s="1"/>
  <c r="H1303" i="1" s="1"/>
  <c r="L1316" i="1"/>
  <c r="L1317" i="1"/>
  <c r="M1318" i="1"/>
  <c r="M1331" i="1"/>
  <c r="H1342" i="1"/>
  <c r="L1345" i="1"/>
  <c r="M1348" i="1"/>
  <c r="M1349" i="1"/>
  <c r="L1352" i="1"/>
  <c r="M1353" i="1"/>
  <c r="L1360" i="1"/>
  <c r="K1362" i="1"/>
  <c r="H1362" i="1"/>
  <c r="L1366" i="1"/>
  <c r="M1367" i="1"/>
  <c r="M1370" i="1"/>
  <c r="L1375" i="1"/>
  <c r="K1382" i="1"/>
  <c r="M1392" i="1"/>
  <c r="L1393" i="1"/>
  <c r="L1396" i="1"/>
  <c r="K1395" i="1"/>
  <c r="G1400" i="1"/>
  <c r="H1405" i="1"/>
  <c r="H1390" i="1" s="1"/>
  <c r="M1408" i="1"/>
  <c r="M1413" i="1"/>
  <c r="L1463" i="1"/>
  <c r="M1463" i="1"/>
  <c r="K1462" i="1"/>
  <c r="L1344" i="1"/>
  <c r="K1357" i="1"/>
  <c r="K1341" i="1" s="1"/>
  <c r="L1358" i="1"/>
  <c r="M1373" i="1"/>
  <c r="H1372" i="1"/>
  <c r="M1372" i="1" s="1"/>
  <c r="L1381" i="1"/>
  <c r="K1387" i="1"/>
  <c r="L1388" i="1"/>
  <c r="L1391" i="1"/>
  <c r="K1397" i="1"/>
  <c r="L1398" i="1"/>
  <c r="G1405" i="1"/>
  <c r="G1390" i="1" s="1"/>
  <c r="L1407" i="1"/>
  <c r="G1440" i="1"/>
  <c r="G1441" i="1"/>
  <c r="H1472" i="1"/>
  <c r="H1471" i="1" s="1"/>
  <c r="H1231" i="1"/>
  <c r="H1230" i="1" s="1"/>
  <c r="M1252" i="1"/>
  <c r="M1256" i="1"/>
  <c r="L1257" i="1"/>
  <c r="M1261" i="1"/>
  <c r="L1266" i="1"/>
  <c r="M1273" i="1"/>
  <c r="K1297" i="1"/>
  <c r="M1332" i="1"/>
  <c r="L1342" i="1"/>
  <c r="L1343" i="1"/>
  <c r="M1350" i="1"/>
  <c r="M1358" i="1"/>
  <c r="L1363" i="1"/>
  <c r="K1365" i="1"/>
  <c r="L1372" i="1"/>
  <c r="G1377" i="1"/>
  <c r="G1341" i="1" s="1"/>
  <c r="G1340" i="1" s="1"/>
  <c r="G1339" i="1" s="1"/>
  <c r="M1388" i="1"/>
  <c r="M1391" i="1"/>
  <c r="M1398" i="1"/>
  <c r="L1401" i="1"/>
  <c r="K1400" i="1"/>
  <c r="K1405" i="1"/>
  <c r="M1409" i="1"/>
  <c r="H1408" i="1"/>
  <c r="L1410" i="1"/>
  <c r="M1411" i="1"/>
  <c r="M1414" i="1"/>
  <c r="L1421" i="1"/>
  <c r="K1423" i="1"/>
  <c r="K1420" i="1" s="1"/>
  <c r="L1424" i="1"/>
  <c r="M1434" i="1"/>
  <c r="L1434" i="1"/>
  <c r="G1472" i="1"/>
  <c r="G1471" i="1" s="1"/>
  <c r="K1517" i="1"/>
  <c r="L1518" i="1"/>
  <c r="G1284" i="1"/>
  <c r="K1377" i="1"/>
  <c r="L1378" i="1"/>
  <c r="L1427" i="1"/>
  <c r="M1427" i="1"/>
  <c r="K1441" i="1"/>
  <c r="K1440" i="1"/>
  <c r="M1429" i="1"/>
  <c r="L1430" i="1"/>
  <c r="L1449" i="1"/>
  <c r="L1450" i="1"/>
  <c r="L1451" i="1"/>
  <c r="M1452" i="1"/>
  <c r="K1485" i="1"/>
  <c r="H1518" i="1"/>
  <c r="H1517" i="1" s="1"/>
  <c r="H1516" i="1" s="1"/>
  <c r="H1515" i="1" s="1"/>
  <c r="M1531" i="1"/>
  <c r="H1530" i="1"/>
  <c r="H1529" i="1" s="1"/>
  <c r="H1528" i="1" s="1"/>
  <c r="H1527" i="1" s="1"/>
  <c r="H1526" i="1" s="1"/>
  <c r="H1525" i="1" s="1"/>
  <c r="K1540" i="1"/>
  <c r="L1549" i="1"/>
  <c r="M1549" i="1"/>
  <c r="K1548" i="1"/>
  <c r="M1557" i="1"/>
  <c r="K1556" i="1"/>
  <c r="G1557" i="1"/>
  <c r="G1554" i="1"/>
  <c r="L1554" i="1" s="1"/>
  <c r="L1447" i="1"/>
  <c r="M1450" i="1"/>
  <c r="L1458" i="1"/>
  <c r="L1468" i="1"/>
  <c r="L1475" i="1"/>
  <c r="M1487" i="1"/>
  <c r="H1486" i="1"/>
  <c r="H1485" i="1" s="1"/>
  <c r="G1540" i="1"/>
  <c r="G1539" i="1"/>
  <c r="G1527" i="1" s="1"/>
  <c r="G1526" i="1" s="1"/>
  <c r="G1525" i="1" s="1"/>
  <c r="M1587" i="1"/>
  <c r="L1587" i="1"/>
  <c r="K1586" i="1"/>
  <c r="K1436" i="1"/>
  <c r="L1438" i="1"/>
  <c r="H1443" i="1"/>
  <c r="H1442" i="1" s="1"/>
  <c r="L1446" i="1"/>
  <c r="M1447" i="1"/>
  <c r="H1450" i="1"/>
  <c r="H1449" i="1" s="1"/>
  <c r="M1449" i="1" s="1"/>
  <c r="L1455" i="1"/>
  <c r="L1457" i="1"/>
  <c r="M1458" i="1"/>
  <c r="L1467" i="1"/>
  <c r="M1468" i="1"/>
  <c r="K1474" i="1"/>
  <c r="G1488" i="1"/>
  <c r="K1497" i="1"/>
  <c r="H1502" i="1"/>
  <c r="H1501" i="1" s="1"/>
  <c r="H1503" i="1"/>
  <c r="L1519" i="1"/>
  <c r="M1519" i="1"/>
  <c r="H1488" i="1"/>
  <c r="M1503" i="1"/>
  <c r="L1504" i="1"/>
  <c r="M1504" i="1"/>
  <c r="K1502" i="1"/>
  <c r="M1530" i="1"/>
  <c r="K1529" i="1"/>
  <c r="M1554" i="1"/>
  <c r="H1569" i="1"/>
  <c r="H1568" i="1"/>
  <c r="M1577" i="1"/>
  <c r="H1576" i="1"/>
  <c r="H1575" i="1" s="1"/>
  <c r="H1574" i="1" s="1"/>
  <c r="H1573" i="1" s="1"/>
  <c r="L1579" i="1"/>
  <c r="G1578" i="1"/>
  <c r="G1575" i="1" s="1"/>
  <c r="G1574" i="1" s="1"/>
  <c r="G1573" i="1" s="1"/>
  <c r="L1520" i="1"/>
  <c r="L1558" i="1"/>
  <c r="G1569" i="1"/>
  <c r="G1568" i="1"/>
  <c r="G1567" i="1" s="1"/>
  <c r="G1566" i="1" s="1"/>
  <c r="L1576" i="1"/>
  <c r="K1575" i="1"/>
  <c r="M1588" i="1"/>
  <c r="H1587" i="1"/>
  <c r="H1586" i="1" s="1"/>
  <c r="H1585" i="1" s="1"/>
  <c r="H1584" i="1" s="1"/>
  <c r="H1583" i="1" s="1"/>
  <c r="H1582" i="1" s="1"/>
  <c r="L1590" i="1"/>
  <c r="G1589" i="1"/>
  <c r="G1586" i="1" s="1"/>
  <c r="G1585" i="1" s="1"/>
  <c r="G1584" i="1" s="1"/>
  <c r="G1583" i="1" s="1"/>
  <c r="G1582" i="1" s="1"/>
  <c r="K1596" i="1"/>
  <c r="L1597" i="1"/>
  <c r="M1558" i="1"/>
  <c r="M1578" i="1"/>
  <c r="M1589" i="1"/>
  <c r="H1600" i="1"/>
  <c r="H1597" i="1" s="1"/>
  <c r="L1600" i="1"/>
  <c r="H810" i="1" l="1"/>
  <c r="M870" i="1"/>
  <c r="M1420" i="1"/>
  <c r="L1420" i="1"/>
  <c r="K1419" i="1"/>
  <c r="L1341" i="1"/>
  <c r="M1600" i="1"/>
  <c r="L1187" i="1"/>
  <c r="M1187" i="1"/>
  <c r="K1171" i="1"/>
  <c r="M1021" i="1"/>
  <c r="L1021" i="1"/>
  <c r="M917" i="1"/>
  <c r="K915" i="1"/>
  <c r="L917" i="1"/>
  <c r="K916" i="1"/>
  <c r="L1114" i="1"/>
  <c r="K1113" i="1"/>
  <c r="M1114" i="1"/>
  <c r="H1074" i="1"/>
  <c r="M1074" i="1" s="1"/>
  <c r="M1075" i="1"/>
  <c r="K1059" i="1"/>
  <c r="K769" i="1"/>
  <c r="M770" i="1"/>
  <c r="L770" i="1"/>
  <c r="M893" i="1"/>
  <c r="L893" i="1"/>
  <c r="M955" i="1"/>
  <c r="M847" i="1"/>
  <c r="L847" i="1"/>
  <c r="M842" i="1"/>
  <c r="M818" i="1"/>
  <c r="L818" i="1"/>
  <c r="M755" i="1"/>
  <c r="L755" i="1"/>
  <c r="H857" i="1"/>
  <c r="H856" i="1" s="1"/>
  <c r="K685" i="1"/>
  <c r="L686" i="1"/>
  <c r="K650" i="1"/>
  <c r="L651" i="1"/>
  <c r="K399" i="1"/>
  <c r="M399" i="1" s="1"/>
  <c r="M400" i="1"/>
  <c r="H318" i="1"/>
  <c r="M319" i="1"/>
  <c r="M824" i="1"/>
  <c r="K724" i="1"/>
  <c r="M725" i="1"/>
  <c r="L725" i="1"/>
  <c r="M603" i="1"/>
  <c r="L603" i="1"/>
  <c r="M502" i="1"/>
  <c r="L502" i="1"/>
  <c r="M417" i="1"/>
  <c r="K416" i="1"/>
  <c r="I886" i="1"/>
  <c r="H366" i="1"/>
  <c r="H359" i="1" s="1"/>
  <c r="M294" i="1"/>
  <c r="K292" i="1"/>
  <c r="L294" i="1"/>
  <c r="K293" i="1"/>
  <c r="L861" i="1"/>
  <c r="L762" i="1"/>
  <c r="M652" i="1"/>
  <c r="L652" i="1"/>
  <c r="H482" i="1"/>
  <c r="H481" i="1" s="1"/>
  <c r="M389" i="1"/>
  <c r="K388" i="1"/>
  <c r="M367" i="1"/>
  <c r="K342" i="1"/>
  <c r="M343" i="1"/>
  <c r="L343" i="1"/>
  <c r="L645" i="1"/>
  <c r="G569" i="1"/>
  <c r="G568" i="1" s="1"/>
  <c r="G561" i="1" s="1"/>
  <c r="L276" i="1"/>
  <c r="H87" i="1"/>
  <c r="M89" i="1"/>
  <c r="K406" i="1"/>
  <c r="L236" i="1"/>
  <c r="K229" i="1"/>
  <c r="L575" i="1"/>
  <c r="K267" i="1"/>
  <c r="M268" i="1"/>
  <c r="M110" i="1"/>
  <c r="L110" i="1"/>
  <c r="K109" i="1"/>
  <c r="M59" i="1"/>
  <c r="L59" i="1"/>
  <c r="L524" i="1"/>
  <c r="M524" i="1"/>
  <c r="M191" i="1"/>
  <c r="K186" i="1"/>
  <c r="L191" i="1"/>
  <c r="M262" i="1"/>
  <c r="K259" i="1"/>
  <c r="M1576" i="1"/>
  <c r="L1589" i="1"/>
  <c r="L1474" i="1"/>
  <c r="K1473" i="1"/>
  <c r="K1585" i="1"/>
  <c r="M1586" i="1"/>
  <c r="L1586" i="1"/>
  <c r="M1485" i="1"/>
  <c r="M1377" i="1"/>
  <c r="L1377" i="1"/>
  <c r="K1516" i="1"/>
  <c r="L1517" i="1"/>
  <c r="M1517" i="1"/>
  <c r="K1306" i="1"/>
  <c r="M1307" i="1"/>
  <c r="L1307" i="1"/>
  <c r="K1264" i="1"/>
  <c r="M1265" i="1"/>
  <c r="L1265" i="1"/>
  <c r="M1231" i="1"/>
  <c r="K1269" i="1"/>
  <c r="M1280" i="1"/>
  <c r="L1227" i="1"/>
  <c r="K1226" i="1"/>
  <c r="H1199" i="1"/>
  <c r="M1200" i="1"/>
  <c r="K1088" i="1"/>
  <c r="M1089" i="1"/>
  <c r="L1089" i="1"/>
  <c r="M921" i="1"/>
  <c r="H920" i="1"/>
  <c r="M1127" i="1"/>
  <c r="K1126" i="1"/>
  <c r="M1126" i="1" s="1"/>
  <c r="M1109" i="1"/>
  <c r="L1109" i="1"/>
  <c r="K1108" i="1"/>
  <c r="H1014" i="1"/>
  <c r="M1000" i="1"/>
  <c r="M950" i="1"/>
  <c r="L761" i="1"/>
  <c r="G1074" i="1"/>
  <c r="G1060" i="1" s="1"/>
  <c r="G1059" i="1" s="1"/>
  <c r="G1058" i="1" s="1"/>
  <c r="G1057" i="1" s="1"/>
  <c r="M1018" i="1"/>
  <c r="M1001" i="1"/>
  <c r="M958" i="1"/>
  <c r="L954" i="1"/>
  <c r="K953" i="1"/>
  <c r="M954" i="1"/>
  <c r="M939" i="1"/>
  <c r="K938" i="1"/>
  <c r="M875" i="1"/>
  <c r="L875" i="1"/>
  <c r="K858" i="1"/>
  <c r="M859" i="1"/>
  <c r="L859" i="1"/>
  <c r="K822" i="1"/>
  <c r="M823" i="1"/>
  <c r="L823" i="1"/>
  <c r="K759" i="1"/>
  <c r="M760" i="1"/>
  <c r="L760" i="1"/>
  <c r="M616" i="1"/>
  <c r="H613" i="1"/>
  <c r="M613" i="1" s="1"/>
  <c r="K378" i="1"/>
  <c r="M378" i="1" s="1"/>
  <c r="M379" i="1"/>
  <c r="L735" i="1"/>
  <c r="L726" i="1"/>
  <c r="M706" i="1"/>
  <c r="L877" i="1"/>
  <c r="M773" i="1"/>
  <c r="L729" i="1"/>
  <c r="L658" i="1"/>
  <c r="G657" i="1"/>
  <c r="M637" i="1"/>
  <c r="L637" i="1"/>
  <c r="K636" i="1"/>
  <c r="M596" i="1"/>
  <c r="L596" i="1"/>
  <c r="M583" i="1"/>
  <c r="L583" i="1"/>
  <c r="K582" i="1"/>
  <c r="M511" i="1"/>
  <c r="L511" i="1"/>
  <c r="K510" i="1"/>
  <c r="M366" i="1"/>
  <c r="L366" i="1"/>
  <c r="L722" i="1"/>
  <c r="M659" i="1"/>
  <c r="M644" i="1"/>
  <c r="M592" i="1"/>
  <c r="M579" i="1"/>
  <c r="K520" i="1"/>
  <c r="M521" i="1"/>
  <c r="L521" i="1"/>
  <c r="K484" i="1"/>
  <c r="M485" i="1"/>
  <c r="L485" i="1"/>
  <c r="H335" i="1"/>
  <c r="H334" i="1"/>
  <c r="M305" i="1"/>
  <c r="M657" i="1"/>
  <c r="L638" i="1"/>
  <c r="G557" i="1"/>
  <c r="G556" i="1"/>
  <c r="L556" i="1" s="1"/>
  <c r="M336" i="1"/>
  <c r="L451" i="1"/>
  <c r="M344" i="1"/>
  <c r="M269" i="1"/>
  <c r="M522" i="1"/>
  <c r="M270" i="1"/>
  <c r="K178" i="1"/>
  <c r="M179" i="1"/>
  <c r="L179" i="1"/>
  <c r="M65" i="1"/>
  <c r="L65" i="1"/>
  <c r="H33" i="1"/>
  <c r="M139" i="1"/>
  <c r="K204" i="1"/>
  <c r="M211" i="1"/>
  <c r="G33" i="1"/>
  <c r="G17" i="1" s="1"/>
  <c r="G16" i="1" s="1"/>
  <c r="G15" i="1" s="1"/>
  <c r="L1440" i="1"/>
  <c r="M1400" i="1"/>
  <c r="L1400" i="1"/>
  <c r="H1470" i="1"/>
  <c r="M1362" i="1"/>
  <c r="L1362" i="1"/>
  <c r="L1138" i="1"/>
  <c r="M1029" i="1"/>
  <c r="H1028" i="1"/>
  <c r="H1026" i="1"/>
  <c r="H1025" i="1" s="1"/>
  <c r="M1087" i="1"/>
  <c r="L1087" i="1"/>
  <c r="K1086" i="1"/>
  <c r="M885" i="1"/>
  <c r="L885" i="1"/>
  <c r="L1596" i="1"/>
  <c r="M1596" i="1"/>
  <c r="K1595" i="1"/>
  <c r="H1567" i="1"/>
  <c r="H1566" i="1" s="1"/>
  <c r="K1528" i="1"/>
  <c r="M1529" i="1"/>
  <c r="L1529" i="1"/>
  <c r="L1578" i="1"/>
  <c r="H1441" i="1"/>
  <c r="H1440" i="1"/>
  <c r="M1440" i="1" s="1"/>
  <c r="M1548" i="1"/>
  <c r="K1547" i="1"/>
  <c r="L1548" i="1"/>
  <c r="M1518" i="1"/>
  <c r="M1397" i="1"/>
  <c r="L1397" i="1"/>
  <c r="M1387" i="1"/>
  <c r="L1387" i="1"/>
  <c r="M1462" i="1"/>
  <c r="L1462" i="1"/>
  <c r="K1461" i="1"/>
  <c r="M1395" i="1"/>
  <c r="K1394" i="1"/>
  <c r="L1395" i="1"/>
  <c r="L1382" i="1"/>
  <c r="M1382" i="1"/>
  <c r="L1291" i="1"/>
  <c r="K1290" i="1"/>
  <c r="H1139" i="1"/>
  <c r="M1140" i="1"/>
  <c r="G1250" i="1"/>
  <c r="G1237" i="1" s="1"/>
  <c r="G1236" i="1" s="1"/>
  <c r="M1162" i="1"/>
  <c r="K1161" i="1"/>
  <c r="M1161" i="1" s="1"/>
  <c r="G1332" i="1"/>
  <c r="L1332" i="1" s="1"/>
  <c r="G1331" i="1"/>
  <c r="M985" i="1"/>
  <c r="H984" i="1"/>
  <c r="M984" i="1" s="1"/>
  <c r="M1054" i="1"/>
  <c r="L1054" i="1"/>
  <c r="K1053" i="1"/>
  <c r="M926" i="1"/>
  <c r="L926" i="1"/>
  <c r="K925" i="1"/>
  <c r="M1119" i="1"/>
  <c r="L1119" i="1"/>
  <c r="K1118" i="1"/>
  <c r="L1028" i="1"/>
  <c r="L949" i="1"/>
  <c r="M949" i="1"/>
  <c r="M910" i="1"/>
  <c r="K909" i="1"/>
  <c r="L910" i="1"/>
  <c r="M886" i="1"/>
  <c r="L1017" i="1"/>
  <c r="K1016" i="1"/>
  <c r="M1017" i="1"/>
  <c r="M979" i="1"/>
  <c r="M940" i="1"/>
  <c r="G843" i="1"/>
  <c r="L843" i="1" s="1"/>
  <c r="G842" i="1"/>
  <c r="G812" i="1" s="1"/>
  <c r="G811" i="1" s="1"/>
  <c r="K834" i="1"/>
  <c r="M835" i="1"/>
  <c r="L835" i="1"/>
  <c r="M727" i="1"/>
  <c r="L872" i="1"/>
  <c r="L780" i="1"/>
  <c r="M743" i="1"/>
  <c r="K739" i="1"/>
  <c r="M705" i="1"/>
  <c r="K704" i="1"/>
  <c r="L705" i="1"/>
  <c r="H551" i="1"/>
  <c r="M552" i="1"/>
  <c r="K360" i="1"/>
  <c r="M361" i="1"/>
  <c r="L849" i="1"/>
  <c r="M726" i="1"/>
  <c r="L687" i="1"/>
  <c r="M643" i="1"/>
  <c r="L643" i="1"/>
  <c r="K642" i="1"/>
  <c r="M621" i="1"/>
  <c r="L621" i="1"/>
  <c r="K620" i="1"/>
  <c r="H556" i="1"/>
  <c r="M556" i="1" s="1"/>
  <c r="H557" i="1"/>
  <c r="M450" i="1"/>
  <c r="L450" i="1"/>
  <c r="K449" i="1"/>
  <c r="L844" i="1"/>
  <c r="M688" i="1"/>
  <c r="H687" i="1"/>
  <c r="M638" i="1"/>
  <c r="K608" i="1"/>
  <c r="K595" i="1" s="1"/>
  <c r="M609" i="1"/>
  <c r="L609" i="1"/>
  <c r="M503" i="1"/>
  <c r="M397" i="1"/>
  <c r="K396" i="1"/>
  <c r="G370" i="1"/>
  <c r="G369" i="1"/>
  <c r="G358" i="1" s="1"/>
  <c r="G357" i="1" s="1"/>
  <c r="G356" i="1" s="1"/>
  <c r="G299" i="1" s="1"/>
  <c r="K351" i="1"/>
  <c r="M354" i="1"/>
  <c r="M335" i="1"/>
  <c r="L335" i="1"/>
  <c r="K656" i="1"/>
  <c r="L503" i="1"/>
  <c r="M256" i="1"/>
  <c r="K253" i="1"/>
  <c r="H326" i="1"/>
  <c r="H325" i="1" s="1"/>
  <c r="H259" i="1"/>
  <c r="M260" i="1"/>
  <c r="L644" i="1"/>
  <c r="L592" i="1"/>
  <c r="L269" i="1"/>
  <c r="G268" i="1"/>
  <c r="G267" i="1" s="1"/>
  <c r="G245" i="1" s="1"/>
  <c r="G244" i="1" s="1"/>
  <c r="M132" i="1"/>
  <c r="L132" i="1"/>
  <c r="K131" i="1"/>
  <c r="L72" i="1"/>
  <c r="L525" i="1"/>
  <c r="L270" i="1"/>
  <c r="K197" i="1"/>
  <c r="M198" i="1"/>
  <c r="L198" i="1"/>
  <c r="M79" i="1"/>
  <c r="L79" i="1"/>
  <c r="K33" i="1"/>
  <c r="M34" i="1"/>
  <c r="L34" i="1"/>
  <c r="M192" i="1"/>
  <c r="H262" i="1"/>
  <c r="H1596" i="1"/>
  <c r="H1595" i="1" s="1"/>
  <c r="H1594" i="1" s="1"/>
  <c r="H1593" i="1" s="1"/>
  <c r="H1592" i="1" s="1"/>
  <c r="H1591" i="1" s="1"/>
  <c r="M1597" i="1"/>
  <c r="K1501" i="1"/>
  <c r="M1502" i="1"/>
  <c r="L1502" i="1"/>
  <c r="L1436" i="1"/>
  <c r="M1436" i="1"/>
  <c r="K1555" i="1"/>
  <c r="M1556" i="1"/>
  <c r="K1240" i="1"/>
  <c r="M1241" i="1"/>
  <c r="M1040" i="1"/>
  <c r="L1040" i="1"/>
  <c r="K1039" i="1"/>
  <c r="M948" i="1"/>
  <c r="L948" i="1"/>
  <c r="K947" i="1"/>
  <c r="L1027" i="1"/>
  <c r="K1574" i="1"/>
  <c r="M1575" i="1"/>
  <c r="L1575" i="1"/>
  <c r="M1497" i="1"/>
  <c r="K1488" i="1"/>
  <c r="G1556" i="1"/>
  <c r="G1555" i="1" s="1"/>
  <c r="L1557" i="1"/>
  <c r="G1470" i="1"/>
  <c r="G1338" i="1" s="1"/>
  <c r="L1423" i="1"/>
  <c r="M1423" i="1"/>
  <c r="L1405" i="1"/>
  <c r="M1405" i="1"/>
  <c r="L1365" i="1"/>
  <c r="M1365" i="1"/>
  <c r="M1297" i="1"/>
  <c r="K1296" i="1"/>
  <c r="M1486" i="1"/>
  <c r="M1357" i="1"/>
  <c r="L1357" i="1"/>
  <c r="M1342" i="1"/>
  <c r="H1341" i="1"/>
  <c r="H1340" i="1" s="1"/>
  <c r="M1244" i="1"/>
  <c r="L1244" i="1"/>
  <c r="M1219" i="1"/>
  <c r="M1211" i="1"/>
  <c r="L1211" i="1"/>
  <c r="K1210" i="1"/>
  <c r="M1062" i="1"/>
  <c r="H1061" i="1"/>
  <c r="M1048" i="1"/>
  <c r="L1048" i="1"/>
  <c r="K1047" i="1"/>
  <c r="M1026" i="1"/>
  <c r="L1026" i="1"/>
  <c r="M996" i="1"/>
  <c r="L996" i="1"/>
  <c r="K995" i="1"/>
  <c r="M1005" i="1"/>
  <c r="M879" i="1"/>
  <c r="L879" i="1"/>
  <c r="G953" i="1"/>
  <c r="G947" i="1" s="1"/>
  <c r="G937" i="1" s="1"/>
  <c r="G905" i="1" s="1"/>
  <c r="M908" i="1"/>
  <c r="L908" i="1"/>
  <c r="K907" i="1"/>
  <c r="L860" i="1"/>
  <c r="M1006" i="1"/>
  <c r="G870" i="1"/>
  <c r="G857" i="1" s="1"/>
  <c r="G856" i="1" s="1"/>
  <c r="K827" i="1"/>
  <c r="M828" i="1"/>
  <c r="L828" i="1"/>
  <c r="K777" i="1"/>
  <c r="M778" i="1"/>
  <c r="L778" i="1"/>
  <c r="L757" i="1"/>
  <c r="K716" i="1"/>
  <c r="L717" i="1"/>
  <c r="M717" i="1"/>
  <c r="L468" i="1"/>
  <c r="G467" i="1"/>
  <c r="G466" i="1" s="1"/>
  <c r="G465" i="1" s="1"/>
  <c r="G464" i="1" s="1"/>
  <c r="M334" i="1"/>
  <c r="L334" i="1"/>
  <c r="L693" i="1"/>
  <c r="M693" i="1"/>
  <c r="L867" i="1"/>
  <c r="M658" i="1"/>
  <c r="G635" i="1"/>
  <c r="M591" i="1"/>
  <c r="L591" i="1"/>
  <c r="M578" i="1"/>
  <c r="L578" i="1"/>
  <c r="M557" i="1"/>
  <c r="L557" i="1"/>
  <c r="M444" i="1"/>
  <c r="L444" i="1"/>
  <c r="K443" i="1"/>
  <c r="M371" i="1"/>
  <c r="K369" i="1"/>
  <c r="L371" i="1"/>
  <c r="K370" i="1"/>
  <c r="M304" i="1"/>
  <c r="L304" i="1"/>
  <c r="K303" i="1"/>
  <c r="M880" i="1"/>
  <c r="L820" i="1"/>
  <c r="M711" i="1"/>
  <c r="H652" i="1"/>
  <c r="H651" i="1"/>
  <c r="H650" i="1" s="1"/>
  <c r="H649" i="1" s="1"/>
  <c r="M604" i="1"/>
  <c r="K539" i="1"/>
  <c r="M540" i="1"/>
  <c r="L540" i="1"/>
  <c r="K489" i="1"/>
  <c r="M490" i="1"/>
  <c r="L490" i="1"/>
  <c r="K466" i="1"/>
  <c r="M467" i="1"/>
  <c r="H408" i="1"/>
  <c r="M411" i="1"/>
  <c r="K391" i="1"/>
  <c r="M392" i="1"/>
  <c r="L392" i="1"/>
  <c r="M376" i="1"/>
  <c r="K375" i="1"/>
  <c r="K315" i="1"/>
  <c r="M468" i="1"/>
  <c r="H384" i="1"/>
  <c r="M385" i="1"/>
  <c r="L287" i="1"/>
  <c r="G286" i="1"/>
  <c r="L639" i="1"/>
  <c r="L504" i="1"/>
  <c r="M486" i="1"/>
  <c r="L372" i="1"/>
  <c r="M279" i="1"/>
  <c r="H278" i="1"/>
  <c r="H253" i="1"/>
  <c r="H252" i="1" s="1"/>
  <c r="H251" i="1" s="1"/>
  <c r="M254" i="1"/>
  <c r="K137" i="1"/>
  <c r="M138" i="1"/>
  <c r="L138" i="1"/>
  <c r="M124" i="1"/>
  <c r="K123" i="1"/>
  <c r="M60" i="1"/>
  <c r="M31" i="1"/>
  <c r="H30" i="1"/>
  <c r="G810" i="1" l="1"/>
  <c r="K594" i="1"/>
  <c r="L595" i="1"/>
  <c r="K374" i="1"/>
  <c r="M375" i="1"/>
  <c r="K488" i="1"/>
  <c r="M489" i="1"/>
  <c r="L489" i="1"/>
  <c r="K1038" i="1"/>
  <c r="M1039" i="1"/>
  <c r="L1039" i="1"/>
  <c r="M642" i="1"/>
  <c r="L642" i="1"/>
  <c r="M443" i="1"/>
  <c r="K438" i="1"/>
  <c r="L443" i="1"/>
  <c r="K994" i="1"/>
  <c r="M995" i="1"/>
  <c r="L995" i="1"/>
  <c r="K395" i="1"/>
  <c r="M396" i="1"/>
  <c r="H550" i="1"/>
  <c r="M551" i="1"/>
  <c r="H1138" i="1"/>
  <c r="M1139" i="1"/>
  <c r="L1528" i="1"/>
  <c r="M1528" i="1"/>
  <c r="K1527" i="1"/>
  <c r="M178" i="1"/>
  <c r="L178" i="1"/>
  <c r="G656" i="1"/>
  <c r="G655" i="1" s="1"/>
  <c r="G648" i="1" s="1"/>
  <c r="L657" i="1"/>
  <c r="L1516" i="1"/>
  <c r="K1515" i="1"/>
  <c r="M1516" i="1"/>
  <c r="M278" i="1"/>
  <c r="H277" i="1"/>
  <c r="K314" i="1"/>
  <c r="H407" i="1"/>
  <c r="M408" i="1"/>
  <c r="K302" i="1"/>
  <c r="M303" i="1"/>
  <c r="L303" i="1"/>
  <c r="M123" i="1"/>
  <c r="K112" i="1"/>
  <c r="K136" i="1"/>
  <c r="M137" i="1"/>
  <c r="L137" i="1"/>
  <c r="L467" i="1"/>
  <c r="K538" i="1"/>
  <c r="M539" i="1"/>
  <c r="L539" i="1"/>
  <c r="M369" i="1"/>
  <c r="L369" i="1"/>
  <c r="K1046" i="1"/>
  <c r="M1047" i="1"/>
  <c r="L1047" i="1"/>
  <c r="M1296" i="1"/>
  <c r="K1295" i="1"/>
  <c r="L1555" i="1"/>
  <c r="M1555" i="1"/>
  <c r="M33" i="1"/>
  <c r="L33" i="1"/>
  <c r="K17" i="1"/>
  <c r="K252" i="1"/>
  <c r="M253" i="1"/>
  <c r="K359" i="1"/>
  <c r="M360" i="1"/>
  <c r="M704" i="1"/>
  <c r="L704" i="1"/>
  <c r="M1016" i="1"/>
  <c r="L1016" i="1"/>
  <c r="K1015" i="1"/>
  <c r="L909" i="1"/>
  <c r="M909" i="1"/>
  <c r="K924" i="1"/>
  <c r="M925" i="1"/>
  <c r="L925" i="1"/>
  <c r="L1331" i="1"/>
  <c r="G1330" i="1"/>
  <c r="L1394" i="1"/>
  <c r="M1394" i="1"/>
  <c r="K1390" i="1"/>
  <c r="M1595" i="1"/>
  <c r="L1595" i="1"/>
  <c r="K1594" i="1"/>
  <c r="K483" i="1"/>
  <c r="M484" i="1"/>
  <c r="L484" i="1"/>
  <c r="M822" i="1"/>
  <c r="L822" i="1"/>
  <c r="H1198" i="1"/>
  <c r="M1199" i="1"/>
  <c r="M1269" i="1"/>
  <c r="K1268" i="1"/>
  <c r="L1269" i="1"/>
  <c r="M1264" i="1"/>
  <c r="L1264" i="1"/>
  <c r="K1251" i="1"/>
  <c r="K1584" i="1"/>
  <c r="L1585" i="1"/>
  <c r="M1585" i="1"/>
  <c r="L186" i="1"/>
  <c r="K185" i="1"/>
  <c r="M186" i="1"/>
  <c r="L267" i="1"/>
  <c r="M87" i="1"/>
  <c r="H86" i="1"/>
  <c r="L724" i="1"/>
  <c r="M724" i="1"/>
  <c r="L650" i="1"/>
  <c r="K649" i="1"/>
  <c r="M650" i="1"/>
  <c r="L769" i="1"/>
  <c r="K768" i="1"/>
  <c r="M769" i="1"/>
  <c r="L1171" i="1"/>
  <c r="L1419" i="1"/>
  <c r="M1419" i="1"/>
  <c r="L870" i="1"/>
  <c r="M30" i="1"/>
  <c r="H29" i="1"/>
  <c r="M391" i="1"/>
  <c r="L391" i="1"/>
  <c r="K448" i="1"/>
  <c r="M449" i="1"/>
  <c r="L449" i="1"/>
  <c r="M834" i="1"/>
  <c r="L834" i="1"/>
  <c r="M1086" i="1"/>
  <c r="L1086" i="1"/>
  <c r="H1027" i="1"/>
  <c r="M1027" i="1" s="1"/>
  <c r="M1028" i="1"/>
  <c r="G14" i="1"/>
  <c r="M582" i="1"/>
  <c r="L582" i="1"/>
  <c r="K569" i="1"/>
  <c r="M759" i="1"/>
  <c r="L759" i="1"/>
  <c r="L953" i="1"/>
  <c r="L1108" i="1"/>
  <c r="M1108" i="1"/>
  <c r="K1100" i="1"/>
  <c r="L1226" i="1"/>
  <c r="K1218" i="1"/>
  <c r="L1473" i="1"/>
  <c r="K1472" i="1"/>
  <c r="M259" i="1"/>
  <c r="M388" i="1"/>
  <c r="K384" i="1"/>
  <c r="M293" i="1"/>
  <c r="L293" i="1"/>
  <c r="L842" i="1"/>
  <c r="L916" i="1"/>
  <c r="L1210" i="1"/>
  <c r="M1210" i="1"/>
  <c r="K1209" i="1"/>
  <c r="L1118" i="1"/>
  <c r="M1118" i="1"/>
  <c r="K1117" i="1"/>
  <c r="L286" i="1"/>
  <c r="G285" i="1"/>
  <c r="K465" i="1"/>
  <c r="M466" i="1"/>
  <c r="L466" i="1"/>
  <c r="L1556" i="1"/>
  <c r="M739" i="1"/>
  <c r="L739" i="1"/>
  <c r="K738" i="1"/>
  <c r="M1461" i="1"/>
  <c r="L1461" i="1"/>
  <c r="H915" i="1"/>
  <c r="H914" i="1" s="1"/>
  <c r="H913" i="1" s="1"/>
  <c r="H905" i="1" s="1"/>
  <c r="M920" i="1"/>
  <c r="H916" i="1"/>
  <c r="M916" i="1" s="1"/>
  <c r="L1088" i="1"/>
  <c r="M1088" i="1"/>
  <c r="L229" i="1"/>
  <c r="K228" i="1"/>
  <c r="I884" i="1"/>
  <c r="I885" i="1"/>
  <c r="L685" i="1"/>
  <c r="L1059" i="1"/>
  <c r="K1058" i="1"/>
  <c r="K1239" i="1"/>
  <c r="M1240" i="1"/>
  <c r="K1238" i="1"/>
  <c r="L1240" i="1"/>
  <c r="L1501" i="1"/>
  <c r="M1501" i="1"/>
  <c r="M197" i="1"/>
  <c r="L197" i="1"/>
  <c r="H686" i="1"/>
  <c r="M687" i="1"/>
  <c r="M370" i="1"/>
  <c r="L370" i="1"/>
  <c r="K826" i="1"/>
  <c r="M827" i="1"/>
  <c r="L827" i="1"/>
  <c r="L907" i="1"/>
  <c r="K906" i="1"/>
  <c r="M907" i="1"/>
  <c r="M947" i="1"/>
  <c r="L947" i="1"/>
  <c r="M131" i="1"/>
  <c r="L131" i="1"/>
  <c r="K619" i="1"/>
  <c r="M620" i="1"/>
  <c r="K618" i="1"/>
  <c r="L620" i="1"/>
  <c r="K509" i="1"/>
  <c r="M510" i="1"/>
  <c r="L510" i="1"/>
  <c r="M938" i="1"/>
  <c r="K937" i="1"/>
  <c r="L716" i="1"/>
  <c r="M716" i="1"/>
  <c r="K715" i="1"/>
  <c r="M777" i="1"/>
  <c r="L777" i="1"/>
  <c r="H1060" i="1"/>
  <c r="M1061" i="1"/>
  <c r="H1339" i="1"/>
  <c r="H1338" i="1" s="1"/>
  <c r="H1328" i="1" s="1"/>
  <c r="M1488" i="1"/>
  <c r="L1488" i="1"/>
  <c r="K1573" i="1"/>
  <c r="L1574" i="1"/>
  <c r="M1574" i="1"/>
  <c r="M656" i="1"/>
  <c r="L656" i="1"/>
  <c r="M351" i="1"/>
  <c r="K350" i="1"/>
  <c r="M608" i="1"/>
  <c r="L608" i="1"/>
  <c r="M1053" i="1"/>
  <c r="L1053" i="1"/>
  <c r="L1290" i="1"/>
  <c r="K1289" i="1"/>
  <c r="K1546" i="1"/>
  <c r="M1547" i="1"/>
  <c r="L1547" i="1"/>
  <c r="K1134" i="1"/>
  <c r="K203" i="1"/>
  <c r="M204" i="1"/>
  <c r="G555" i="1"/>
  <c r="M520" i="1"/>
  <c r="L520" i="1"/>
  <c r="K635" i="1"/>
  <c r="M636" i="1"/>
  <c r="L636" i="1"/>
  <c r="K857" i="1"/>
  <c r="M858" i="1"/>
  <c r="L858" i="1"/>
  <c r="L1074" i="1"/>
  <c r="M1306" i="1"/>
  <c r="L1306" i="1"/>
  <c r="K1305" i="1"/>
  <c r="K108" i="1"/>
  <c r="M109" i="1"/>
  <c r="L109" i="1"/>
  <c r="L268" i="1"/>
  <c r="K341" i="1"/>
  <c r="M342" i="1"/>
  <c r="L342" i="1"/>
  <c r="M292" i="1"/>
  <c r="L292" i="1"/>
  <c r="K291" i="1"/>
  <c r="M416" i="1"/>
  <c r="K415" i="1"/>
  <c r="M415" i="1" s="1"/>
  <c r="H317" i="1"/>
  <c r="M318" i="1"/>
  <c r="M651" i="1"/>
  <c r="L1060" i="1"/>
  <c r="L1113" i="1"/>
  <c r="K1112" i="1"/>
  <c r="M1113" i="1"/>
  <c r="L915" i="1"/>
  <c r="K914" i="1"/>
  <c r="H953" i="1"/>
  <c r="H947" i="1" s="1"/>
  <c r="H937" i="1" s="1"/>
  <c r="M1341" i="1"/>
  <c r="H595" i="1"/>
  <c r="H594" i="1" s="1"/>
  <c r="H568" i="1" s="1"/>
  <c r="H561" i="1" s="1"/>
  <c r="L914" i="1" l="1"/>
  <c r="M914" i="1"/>
  <c r="M1112" i="1"/>
  <c r="L1112" i="1"/>
  <c r="M635" i="1"/>
  <c r="L635" i="1"/>
  <c r="M350" i="1"/>
  <c r="K349" i="1"/>
  <c r="M509" i="1"/>
  <c r="L509" i="1"/>
  <c r="K493" i="1"/>
  <c r="M619" i="1"/>
  <c r="L619" i="1"/>
  <c r="M1268" i="1"/>
  <c r="L1268" i="1"/>
  <c r="M915" i="1"/>
  <c r="L341" i="1"/>
  <c r="M341" i="1"/>
  <c r="K326" i="1"/>
  <c r="L1134" i="1"/>
  <c r="K1133" i="1"/>
  <c r="L1305" i="1"/>
  <c r="M1305" i="1"/>
  <c r="K1304" i="1"/>
  <c r="H1059" i="1"/>
  <c r="M1060" i="1"/>
  <c r="L618" i="1"/>
  <c r="M618" i="1"/>
  <c r="M906" i="1"/>
  <c r="L906" i="1"/>
  <c r="L826" i="1"/>
  <c r="M826" i="1"/>
  <c r="K813" i="1"/>
  <c r="M1238" i="1"/>
  <c r="L1238" i="1"/>
  <c r="M738" i="1"/>
  <c r="K733" i="1"/>
  <c r="L738" i="1"/>
  <c r="K405" i="1"/>
  <c r="M649" i="1"/>
  <c r="L649" i="1"/>
  <c r="M86" i="1"/>
  <c r="H72" i="1"/>
  <c r="M1015" i="1"/>
  <c r="L1015" i="1"/>
  <c r="K251" i="1"/>
  <c r="M252" i="1"/>
  <c r="M112" i="1"/>
  <c r="L112" i="1"/>
  <c r="K301" i="1"/>
  <c r="M302" i="1"/>
  <c r="L302" i="1"/>
  <c r="L1515" i="1"/>
  <c r="M1515" i="1"/>
  <c r="L438" i="1"/>
  <c r="K437" i="1"/>
  <c r="M438" i="1"/>
  <c r="M1117" i="1"/>
  <c r="L1117" i="1"/>
  <c r="M1209" i="1"/>
  <c r="L1209" i="1"/>
  <c r="K1208" i="1"/>
  <c r="M1218" i="1"/>
  <c r="L1218" i="1"/>
  <c r="M29" i="1"/>
  <c r="H18" i="1"/>
  <c r="M768" i="1"/>
  <c r="L768" i="1"/>
  <c r="M185" i="1"/>
  <c r="L185" i="1"/>
  <c r="L1584" i="1"/>
  <c r="M1584" i="1"/>
  <c r="K1583" i="1"/>
  <c r="M1198" i="1"/>
  <c r="H1171" i="1"/>
  <c r="M1171" i="1" s="1"/>
  <c r="L1330" i="1"/>
  <c r="G1329" i="1"/>
  <c r="K923" i="1"/>
  <c r="M924" i="1"/>
  <c r="L924" i="1"/>
  <c r="K16" i="1"/>
  <c r="L17" i="1"/>
  <c r="H276" i="1"/>
  <c r="M277" i="1"/>
  <c r="M550" i="1"/>
  <c r="H545" i="1"/>
  <c r="L488" i="1"/>
  <c r="M488" i="1"/>
  <c r="M595" i="1"/>
  <c r="K202" i="1"/>
  <c r="M202" i="1" s="1"/>
  <c r="M203" i="1"/>
  <c r="L1239" i="1"/>
  <c r="M1239" i="1"/>
  <c r="M384" i="1"/>
  <c r="L384" i="1"/>
  <c r="L483" i="1"/>
  <c r="K482" i="1"/>
  <c r="M483" i="1"/>
  <c r="L359" i="1"/>
  <c r="K358" i="1"/>
  <c r="M359" i="1"/>
  <c r="K1045" i="1"/>
  <c r="M1046" i="1"/>
  <c r="L1046" i="1"/>
  <c r="H406" i="1"/>
  <c r="M407" i="1"/>
  <c r="K177" i="1"/>
  <c r="K993" i="1"/>
  <c r="M994" i="1"/>
  <c r="L994" i="1"/>
  <c r="M1038" i="1"/>
  <c r="L1038" i="1"/>
  <c r="K1025" i="1"/>
  <c r="K1014" i="1" s="1"/>
  <c r="M594" i="1"/>
  <c r="L594" i="1"/>
  <c r="L291" i="1"/>
  <c r="K290" i="1"/>
  <c r="M291" i="1"/>
  <c r="H316" i="1"/>
  <c r="M317" i="1"/>
  <c r="L857" i="1"/>
  <c r="K856" i="1"/>
  <c r="M857" i="1"/>
  <c r="L1546" i="1"/>
  <c r="M1546" i="1"/>
  <c r="K1545" i="1"/>
  <c r="M937" i="1"/>
  <c r="L937" i="1"/>
  <c r="H685" i="1"/>
  <c r="M686" i="1"/>
  <c r="L465" i="1"/>
  <c r="K464" i="1"/>
  <c r="M465" i="1"/>
  <c r="K568" i="1"/>
  <c r="M569" i="1"/>
  <c r="L569" i="1"/>
  <c r="K447" i="1"/>
  <c r="M448" i="1"/>
  <c r="L448" i="1"/>
  <c r="L1251" i="1"/>
  <c r="K1250" i="1"/>
  <c r="M1251" i="1"/>
  <c r="M1390" i="1"/>
  <c r="L1390" i="1"/>
  <c r="K1340" i="1"/>
  <c r="M1295" i="1"/>
  <c r="K1294" i="1"/>
  <c r="M108" i="1"/>
  <c r="L108" i="1"/>
  <c r="K95" i="1"/>
  <c r="L1289" i="1"/>
  <c r="K1284" i="1"/>
  <c r="L1284" i="1" s="1"/>
  <c r="L1573" i="1"/>
  <c r="M1573" i="1"/>
  <c r="K1567" i="1"/>
  <c r="M715" i="1"/>
  <c r="L715" i="1"/>
  <c r="L1058" i="1"/>
  <c r="K655" i="1"/>
  <c r="K648" i="1" s="1"/>
  <c r="L228" i="1"/>
  <c r="K227" i="1"/>
  <c r="L285" i="1"/>
  <c r="G284" i="1"/>
  <c r="M1472" i="1"/>
  <c r="K1471" i="1"/>
  <c r="L1472" i="1"/>
  <c r="K1099" i="1"/>
  <c r="M1100" i="1"/>
  <c r="L1100" i="1"/>
  <c r="M953" i="1"/>
  <c r="K1593" i="1"/>
  <c r="M1594" i="1"/>
  <c r="L1594" i="1"/>
  <c r="L538" i="1"/>
  <c r="K537" i="1"/>
  <c r="M538" i="1"/>
  <c r="L136" i="1"/>
  <c r="M136" i="1"/>
  <c r="L1527" i="1"/>
  <c r="M1527" i="1"/>
  <c r="K1526" i="1"/>
  <c r="H1134" i="1"/>
  <c r="H1133" i="1" s="1"/>
  <c r="H1132" i="1" s="1"/>
  <c r="H1131" i="1" s="1"/>
  <c r="M1138" i="1"/>
  <c r="K394" i="1"/>
  <c r="M395" i="1"/>
  <c r="L395" i="1"/>
  <c r="M374" i="1"/>
  <c r="L374" i="1"/>
  <c r="M648" i="1" l="1"/>
  <c r="L648" i="1"/>
  <c r="M1014" i="1"/>
  <c r="L1014" i="1"/>
  <c r="M537" i="1"/>
  <c r="L537" i="1"/>
  <c r="K536" i="1"/>
  <c r="K1592" i="1"/>
  <c r="L1593" i="1"/>
  <c r="M1593" i="1"/>
  <c r="L284" i="1"/>
  <c r="G283" i="1"/>
  <c r="L1340" i="1"/>
  <c r="M1340" i="1"/>
  <c r="K1339" i="1"/>
  <c r="L447" i="1"/>
  <c r="M447" i="1"/>
  <c r="H655" i="1"/>
  <c r="H648" i="1" s="1"/>
  <c r="H555" i="1" s="1"/>
  <c r="M685" i="1"/>
  <c r="M290" i="1"/>
  <c r="K282" i="1"/>
  <c r="L290" i="1"/>
  <c r="H405" i="1"/>
  <c r="H358" i="1" s="1"/>
  <c r="H357" i="1" s="1"/>
  <c r="H356" i="1" s="1"/>
  <c r="M406" i="1"/>
  <c r="L923" i="1"/>
  <c r="M923" i="1"/>
  <c r="M1134" i="1"/>
  <c r="L993" i="1"/>
  <c r="M993" i="1"/>
  <c r="L16" i="1"/>
  <c r="K15" i="1"/>
  <c r="M1583" i="1"/>
  <c r="L1583" i="1"/>
  <c r="K1582" i="1"/>
  <c r="M95" i="1"/>
  <c r="L95" i="1"/>
  <c r="K58" i="1"/>
  <c r="M568" i="1"/>
  <c r="L568" i="1"/>
  <c r="K561" i="1"/>
  <c r="L1545" i="1"/>
  <c r="M1545" i="1"/>
  <c r="K1544" i="1"/>
  <c r="M856" i="1"/>
  <c r="L856" i="1"/>
  <c r="L1045" i="1"/>
  <c r="M1045" i="1"/>
  <c r="H544" i="1"/>
  <c r="M545" i="1"/>
  <c r="M437" i="1"/>
  <c r="L437" i="1"/>
  <c r="K436" i="1"/>
  <c r="K357" i="1" s="1"/>
  <c r="M1133" i="1"/>
  <c r="L1133" i="1"/>
  <c r="K1132" i="1"/>
  <c r="M1099" i="1"/>
  <c r="K1093" i="1"/>
  <c r="L1099" i="1"/>
  <c r="M1250" i="1"/>
  <c r="L1250" i="1"/>
  <c r="M482" i="1"/>
  <c r="L482" i="1"/>
  <c r="K481" i="1"/>
  <c r="M1304" i="1"/>
  <c r="L1304" i="1"/>
  <c r="K1303" i="1"/>
  <c r="M464" i="1"/>
  <c r="L464" i="1"/>
  <c r="G1328" i="1"/>
  <c r="G554" i="1" s="1"/>
  <c r="L1329" i="1"/>
  <c r="L1208" i="1"/>
  <c r="M1208" i="1"/>
  <c r="L301" i="1"/>
  <c r="M251" i="1"/>
  <c r="K245" i="1"/>
  <c r="M72" i="1"/>
  <c r="H58" i="1"/>
  <c r="H57" i="1" s="1"/>
  <c r="H56" i="1" s="1"/>
  <c r="L813" i="1"/>
  <c r="K812" i="1"/>
  <c r="M813" i="1"/>
  <c r="M349" i="1"/>
  <c r="K348" i="1"/>
  <c r="L655" i="1"/>
  <c r="M1025" i="1"/>
  <c r="L1025" i="1"/>
  <c r="H17" i="1"/>
  <c r="M18" i="1"/>
  <c r="M733" i="1"/>
  <c r="L733" i="1"/>
  <c r="K913" i="1"/>
  <c r="M1526" i="1"/>
  <c r="K1525" i="1"/>
  <c r="L1526" i="1"/>
  <c r="M358" i="1"/>
  <c r="L358" i="1"/>
  <c r="L394" i="1"/>
  <c r="M394" i="1"/>
  <c r="K1470" i="1"/>
  <c r="M1471" i="1"/>
  <c r="L1471" i="1"/>
  <c r="L227" i="1"/>
  <c r="K226" i="1"/>
  <c r="L226" i="1" s="1"/>
  <c r="M1567" i="1"/>
  <c r="L1567" i="1"/>
  <c r="K1566" i="1"/>
  <c r="M1294" i="1"/>
  <c r="K1293" i="1"/>
  <c r="M1293" i="1" s="1"/>
  <c r="H315" i="1"/>
  <c r="M316" i="1"/>
  <c r="L177" i="1"/>
  <c r="K176" i="1"/>
  <c r="M177" i="1"/>
  <c r="M276" i="1"/>
  <c r="H267" i="1"/>
  <c r="M405" i="1"/>
  <c r="K1237" i="1"/>
  <c r="H1058" i="1"/>
  <c r="M1059" i="1"/>
  <c r="M326" i="1"/>
  <c r="L326" i="1"/>
  <c r="K325" i="1"/>
  <c r="L493" i="1"/>
  <c r="M493" i="1"/>
  <c r="K356" i="1" l="1"/>
  <c r="M357" i="1"/>
  <c r="L357" i="1"/>
  <c r="M325" i="1"/>
  <c r="L325" i="1"/>
  <c r="M913" i="1"/>
  <c r="L913" i="1"/>
  <c r="K905" i="1"/>
  <c r="M348" i="1"/>
  <c r="K347" i="1"/>
  <c r="H543" i="1"/>
  <c r="M544" i="1"/>
  <c r="M282" i="1"/>
  <c r="L282" i="1"/>
  <c r="M176" i="1"/>
  <c r="L176" i="1"/>
  <c r="L1525" i="1"/>
  <c r="M1525" i="1"/>
  <c r="K480" i="1"/>
  <c r="M481" i="1"/>
  <c r="L481" i="1"/>
  <c r="K1131" i="1"/>
  <c r="M1132" i="1"/>
  <c r="L1132" i="1"/>
  <c r="M1544" i="1"/>
  <c r="L1544" i="1"/>
  <c r="L283" i="1"/>
  <c r="G282" i="1"/>
  <c r="G13" i="1" s="1"/>
  <c r="G12" i="1" s="1"/>
  <c r="L1592" i="1"/>
  <c r="M1592" i="1"/>
  <c r="K1591" i="1"/>
  <c r="M1566" i="1"/>
  <c r="L1566" i="1"/>
  <c r="M812" i="1"/>
  <c r="L812" i="1"/>
  <c r="K811" i="1"/>
  <c r="K1236" i="1"/>
  <c r="M1237" i="1"/>
  <c r="L1237" i="1"/>
  <c r="H314" i="1"/>
  <c r="M315" i="1"/>
  <c r="M436" i="1"/>
  <c r="L436" i="1"/>
  <c r="M561" i="1"/>
  <c r="L561" i="1"/>
  <c r="K555" i="1"/>
  <c r="M267" i="1"/>
  <c r="H245" i="1"/>
  <c r="H244" i="1" s="1"/>
  <c r="M1470" i="1"/>
  <c r="L1470" i="1"/>
  <c r="M655" i="1"/>
  <c r="M1303" i="1"/>
  <c r="L1303" i="1"/>
  <c r="M1582" i="1"/>
  <c r="L1582" i="1"/>
  <c r="L15" i="1"/>
  <c r="M1339" i="1"/>
  <c r="L1339" i="1"/>
  <c r="K1338" i="1"/>
  <c r="M536" i="1"/>
  <c r="L536" i="1"/>
  <c r="H1057" i="1"/>
  <c r="M1058" i="1"/>
  <c r="H16" i="1"/>
  <c r="M17" i="1"/>
  <c r="L245" i="1"/>
  <c r="K244" i="1"/>
  <c r="M245" i="1"/>
  <c r="K1092" i="1"/>
  <c r="L1093" i="1"/>
  <c r="M1093" i="1"/>
  <c r="K57" i="1"/>
  <c r="M58" i="1"/>
  <c r="L58" i="1"/>
  <c r="H554" i="1"/>
  <c r="K56" i="1" l="1"/>
  <c r="M57" i="1"/>
  <c r="L57" i="1"/>
  <c r="H15" i="1"/>
  <c r="M16" i="1"/>
  <c r="L244" i="1"/>
  <c r="M244" i="1"/>
  <c r="L1338" i="1"/>
  <c r="K1328" i="1"/>
  <c r="M1338" i="1"/>
  <c r="L1092" i="1"/>
  <c r="M1092" i="1"/>
  <c r="K1057" i="1"/>
  <c r="H301" i="1"/>
  <c r="M314" i="1"/>
  <c r="K810" i="1"/>
  <c r="M811" i="1"/>
  <c r="L811" i="1"/>
  <c r="L905" i="1"/>
  <c r="M905" i="1"/>
  <c r="M1591" i="1"/>
  <c r="L1591" i="1"/>
  <c r="K479" i="1"/>
  <c r="L480" i="1"/>
  <c r="M543" i="1"/>
  <c r="H480" i="1"/>
  <c r="H479" i="1" s="1"/>
  <c r="K554" i="1"/>
  <c r="M555" i="1"/>
  <c r="L555" i="1"/>
  <c r="M1131" i="1"/>
  <c r="L1131" i="1"/>
  <c r="M347" i="1"/>
  <c r="K346" i="1"/>
  <c r="M1236" i="1"/>
  <c r="L1236" i="1"/>
  <c r="M356" i="1"/>
  <c r="L356" i="1"/>
  <c r="L554" i="1" l="1"/>
  <c r="M554" i="1"/>
  <c r="M480" i="1"/>
  <c r="M810" i="1"/>
  <c r="L810" i="1"/>
  <c r="H14" i="1"/>
  <c r="H13" i="1" s="1"/>
  <c r="M15" i="1"/>
  <c r="L479" i="1"/>
  <c r="M479" i="1"/>
  <c r="H300" i="1"/>
  <c r="H299" i="1" s="1"/>
  <c r="M301" i="1"/>
  <c r="M346" i="1"/>
  <c r="K300" i="1"/>
  <c r="M1057" i="1"/>
  <c r="L1057" i="1"/>
  <c r="M1328" i="1"/>
  <c r="L1328" i="1"/>
  <c r="L56" i="1"/>
  <c r="M56" i="1"/>
  <c r="K14" i="1"/>
  <c r="K13" i="1" l="1"/>
  <c r="M14" i="1"/>
  <c r="L14" i="1"/>
  <c r="H12" i="1"/>
  <c r="J12" i="1" s="1"/>
  <c r="M300" i="1"/>
  <c r="L300" i="1"/>
  <c r="K299" i="1"/>
  <c r="M299" i="1" l="1"/>
  <c r="L299" i="1"/>
  <c r="K12" i="1"/>
  <c r="M13" i="1"/>
  <c r="L13" i="1"/>
  <c r="L12" i="1" l="1"/>
  <c r="M12" i="1"/>
</calcChain>
</file>

<file path=xl/comments1.xml><?xml version="1.0" encoding="utf-8"?>
<comments xmlns="http://schemas.openxmlformats.org/spreadsheetml/2006/main">
  <authors>
    <author>Nikolaeva</author>
  </authors>
  <commentList>
    <comment ref="G1137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H1137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K1137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</commentList>
</comments>
</file>

<file path=xl/sharedStrings.xml><?xml version="1.0" encoding="utf-8"?>
<sst xmlns="http://schemas.openxmlformats.org/spreadsheetml/2006/main" count="8782" uniqueCount="1231">
  <si>
    <t>Приложение № 4</t>
  </si>
  <si>
    <t>к Решению Совета депутатов</t>
  </si>
  <si>
    <t xml:space="preserve">Исполнение расходов бюджета городского  округа в разрезе </t>
  </si>
  <si>
    <t>ведомственной структуры расходов бюджета городского округа Домодедово за 2018 год</t>
  </si>
  <si>
    <t>(тыс.руб.)</t>
  </si>
  <si>
    <t xml:space="preserve">Наименование </t>
  </si>
  <si>
    <t>Код</t>
  </si>
  <si>
    <t>Рз</t>
  </si>
  <si>
    <t>ПР</t>
  </si>
  <si>
    <t>ЦСР</t>
  </si>
  <si>
    <t>ВР</t>
  </si>
  <si>
    <t>Утвержденный план</t>
  </si>
  <si>
    <t>Уточненный план</t>
  </si>
  <si>
    <t>Исполнено</t>
  </si>
  <si>
    <t>в том числе:</t>
  </si>
  <si>
    <t>к утвержденному плану, %</t>
  </si>
  <si>
    <t>к уточненному плану, %</t>
  </si>
  <si>
    <t>ВСЕГО:</t>
  </si>
  <si>
    <t>Управление образования</t>
  </si>
  <si>
    <t>014</t>
  </si>
  <si>
    <t>ОБРАЗОВАНИЕ</t>
  </si>
  <si>
    <t>07</t>
  </si>
  <si>
    <t>Дошкольное образование</t>
  </si>
  <si>
    <t>01</t>
  </si>
  <si>
    <t>Муниципальная программа " Развитие образования и воспитания в городском округе Домодедово на 2017-2021 годы"</t>
  </si>
  <si>
    <t>02 0 00  00000</t>
  </si>
  <si>
    <t>Подпрограмма "Дошкольное образование"</t>
  </si>
  <si>
    <t>02 1 00 00000</t>
  </si>
  <si>
    <t>Основное мероприятие "Создание и развитие объектов дошкольного образования (включая реконструкцию со строительством пристроек, ремонт и благоустройство"</t>
  </si>
  <si>
    <t>02 1 01 00000</t>
  </si>
  <si>
    <t>Проектирование и строительство дошкольных образовательных организаций</t>
  </si>
  <si>
    <t>02 1 01 64440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</si>
  <si>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</si>
  <si>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</si>
  <si>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собственность, в том числе:</t>
  </si>
  <si>
    <t>460</t>
  </si>
  <si>
    <t>Выполнение инженерных изысканий, проектной документации для привязки и оптимизации проекта повторного использования, выполнения рабочей документации, проекта благоустройства и проектов интерьеров для строительства оъекта: "Дошкольное образовательное учреждение на 190 мест по адресу: Московская область, г.Домодедово, ул. Дружбы"</t>
  </si>
  <si>
    <t>Расходы на обеспечение деятельности бюджетных и автономных дошкольных учреждений</t>
  </si>
  <si>
    <t>02 1 01 71200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</si>
  <si>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</si>
  <si>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</si>
  <si>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учреждениям, в том числе:</t>
  </si>
  <si>
    <t>620</t>
  </si>
  <si>
    <t>Целевая субсидия на выполнение работ по перепрофилированию помещений дошкольных образовательных учреждений под ясли</t>
  </si>
  <si>
    <t>Целевая субсидия на выполнение ремонтных работ в дошкольных образовательных учреждениях</t>
  </si>
  <si>
    <t>Целевая субсидия на технологическое присоединение (на проведение лабораторно-инструментальных исследований и измерений) для дошкольного образовательного учреждения на 190 мест по адресу: Московская область, г.Домодедово, ул. Дружбы</t>
  </si>
  <si>
    <t>Строительство объектов дошкольного образования</t>
  </si>
  <si>
    <t>02 1 01 74500</t>
  </si>
  <si>
    <t>Выполнение инженерных изысканий, проектной документации для привязки и оптимизации проекта повторного использования, выполнение рабочей документации, проекта благоустройства и проектов интерьеров для строительства объекта: "Дошкольное образовательное учреждение на 190 мест по адресу: Московская область, г.Домодедово, ул.Дружбы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</si>
  <si>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</si>
  <si>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02 1 02 00000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</si>
  <si>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</si>
  <si>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02 1 02 62110</t>
  </si>
  <si>
    <t>Целевая субсидия на приобретение учебников и учебных пособий, средств обучения, игр, игрушек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</si>
  <si>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</si>
  <si>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02 1 02 62120</t>
  </si>
  <si>
    <t>Субсидии некоммерческим организациям (за исключением государственных (муниципальных) учреждений)</t>
  </si>
  <si>
    <t>630</t>
  </si>
  <si>
    <t>02 1 02 71200</t>
  </si>
  <si>
    <t>Субсидии автономным учреждениям</t>
  </si>
  <si>
    <t>Целевая субсидия на приобретение мебели, инвентаря, игр и игрушек (для оснащения новой группы в МАДОУ детский сад № 13 "Кораблик")</t>
  </si>
  <si>
    <t>Целевая субсидия на приобретение мебели, оборудования и инвентаря для МАДОУ детский сад № 9 "Ягодка"</t>
  </si>
  <si>
    <t>Целевая субсидия на приобретене мебели, оборудования и инвентаря для оснащения групп кратковременного содержания в дошкольных образовательных учреждениях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</si>
  <si>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</si>
  <si>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02 1 03 00000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</si>
  <si>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</si>
  <si>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02 1 03 62130</t>
  </si>
  <si>
    <t>Целевая субсидия на приобретение оборудования</t>
  </si>
  <si>
    <t>02 1 03 71200</t>
  </si>
  <si>
    <t>Целевая субсидия на закупку оборудования для муниципальных дошкольных образовательных организаций - победителей областного конкурса на присвоение статуса РИП Московской области</t>
  </si>
  <si>
    <t>Общее образование</t>
  </si>
  <si>
    <t>02</t>
  </si>
  <si>
    <t>02 0 00 00000</t>
  </si>
  <si>
    <t>Подпрограмма "Общее образование"</t>
  </si>
  <si>
    <t>02 2 00 00000</t>
  </si>
  <si>
    <t>Основное мероприятие "Обеспечение мер социальной поддержки обучающихся в муниципальных общеобразовательных учреждениях"</t>
  </si>
  <si>
    <t>02 2 01 00000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</si>
  <si>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</si>
  <si>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02 2 01 62220</t>
  </si>
  <si>
    <t xml:space="preserve">Субсидии бюджетным учреждениям </t>
  </si>
  <si>
    <t>610</t>
  </si>
  <si>
    <t xml:space="preserve">Субсидии автономным учреждениям 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</si>
  <si>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</si>
  <si>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02 2 01 62230</t>
  </si>
  <si>
    <t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</si>
  <si>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</si>
  <si>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 </t>
  </si>
  <si>
    <t>320</t>
  </si>
  <si>
    <t>Организация горячего питания обучающихся в общеобразовательных учреждениях</t>
  </si>
  <si>
    <t>02 2 01 71250</t>
  </si>
  <si>
    <t>Субсидии бюджетным учреждениям</t>
  </si>
  <si>
    <t>Основное мероприятие "Финансовое обеспечение деятельности общеобразовательных учреждений"</t>
  </si>
  <si>
    <t>02 2 02 00000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</si>
  <si>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</si>
  <si>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02 2 02 62200</t>
  </si>
  <si>
    <t>Субсидии бюджетным учреждениям, в том числе: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</si>
  <si>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</si>
  <si>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02 2 02 62210</t>
  </si>
  <si>
    <t>Выплата вознаграждения за выполнение функций классного руководителя педагогическим работникам муниципальных общеобразовательных организаций в Московской области</t>
  </si>
  <si>
    <t>02 2 02 62250</t>
  </si>
  <si>
    <t>Расходы на обеспечение деятельности бюджетных и автономных общеобразовательных учреждений</t>
  </si>
  <si>
    <t>02 2 02 71210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</si>
  <si>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в МАОУ Чурилковская СОШ и МАОУ Краснопутьская СОШ</t>
  </si>
  <si>
    <t>Целевая субсидия на выполнение ремонтных работ в общеобразовательных учреждениях</t>
  </si>
  <si>
    <t>Целевая субсидия на организацию питания детей на массовом мероприятии "Бал выпускников 2018"</t>
  </si>
  <si>
    <t>Целевая субсидия на установку систем контроля и управления доступом в общеобразовательных учреждениях</t>
  </si>
  <si>
    <t>Целевая субсидия на приобретение комплектов мебели для первых классов обучающихся с ОВЗ</t>
  </si>
  <si>
    <t>Основное мероприятие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</si>
  <si>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02 2 04 00000</t>
  </si>
  <si>
    <t>Капитальные вложения в общеобразовательные организации в целях ликвидации второй смены</t>
  </si>
  <si>
    <t>02 2 04 64480</t>
  </si>
  <si>
    <t>Капитальные вложения в общеобразовательные организации в целях обеспечения односменного режима обучения</t>
  </si>
  <si>
    <t>Строительство общеобразовательных школ</t>
  </si>
  <si>
    <t>02 2 04 71260</t>
  </si>
  <si>
    <t>Выполнение инженерных изысканий, разработка проектно-сметной документации по выносу сетей и демонтажу зданий с территории земельного участка с кадастровым номером 50:28:0010275:4 по адресу: мкр.Северный, ул.Советская, д.30, д.32</t>
  </si>
  <si>
    <t xml:space="preserve">Капитальные вложения в общеобразовательные организации </t>
  </si>
  <si>
    <t>02 2 04 71270</t>
  </si>
  <si>
    <t>Выполнение инженерных изысканий, проектной документации, рабочей документации, проекта благоустройства и проектов интерьеров для строительства общеобразовательной школы на 275 мест по адресу: г.домодедово, микрорайон Северный, ул.Советская, д.32, в целях поддержания односменного режима</t>
  </si>
  <si>
    <t>Приобретение здания общеобразовательной школы на 825 мест (г.Домодедово, мкр-н Западный)</t>
  </si>
  <si>
    <t>02 2 04 71310</t>
  </si>
  <si>
    <t>Целевая субсидия на приобретение здания общеобразовательной школы на 825 мест (г.Домодедово, мкр-н Западный)</t>
  </si>
  <si>
    <t>Основное мероприятие "Обеспечение развития инновационной инфраструктуры общего образования"</t>
  </si>
  <si>
    <t>02 2 05 00000</t>
  </si>
  <si>
    <t>Укрепление материально-технической базы общеобразовательных организаций, команды которых заняли 1-5 место на соревнованиях «Веселые старты» среди команд общеобразовательных организаций Московской области на призы Губернатора Московской области</t>
  </si>
  <si>
    <t>02 2 05 62150</t>
  </si>
  <si>
    <t>Целевая субсидия на программные мероприятия, направленные на 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</si>
  <si>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Обеспечение современными аппаратно-программными комплексами общеобразовательных организаций в Московской области</t>
  </si>
  <si>
    <t>02 2 05 62490</t>
  </si>
  <si>
    <t>Иные закупки  товаров, работ и услуг для муниципальных нужд</t>
  </si>
  <si>
    <t>200</t>
  </si>
  <si>
    <t>Прочая закупка товаров, работ и услуг для муниципальных нужд</t>
  </si>
  <si>
    <t>240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</si>
  <si>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</si>
  <si>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 xml:space="preserve">07 </t>
  </si>
  <si>
    <t>02 2 05 71110</t>
  </si>
  <si>
    <t>02 2 05 71210</t>
  </si>
  <si>
    <t>Целевая субсидия на приобретение огнетушителей для приемки здания МАОУ Домодедовский лицей № 3 к новому учебному году</t>
  </si>
  <si>
    <t>Целевая субсидия на приобретение оборудования, картриджей и бумаги для технологичных пунктов проведения экзаменов (ГИА)</t>
  </si>
  <si>
    <t>Целевая субсидия на приобретение оборудования для общеобразовательных учреждений</t>
  </si>
  <si>
    <t>Целевая субсидия на поставку оборудования, установку системы контроля и управления доступом в общеобразовательных учреждениях</t>
  </si>
  <si>
    <t>Основное мероприятие "Финансовое обеспечение доступности общего образования для детей-инвалидов и детей с ограниченными возможностями здоровья""</t>
  </si>
  <si>
    <t>02 2 06 00000</t>
  </si>
  <si>
    <t>Расходы на обеспечение деятельности бюджетных и автономных учреждений для детей-инвалидов и  детей с ограниченными возможностями здоровья</t>
  </si>
  <si>
    <t>02 2 06 71220</t>
  </si>
  <si>
    <t>Целевая субсидия на выполнение ремонтных работ</t>
  </si>
  <si>
    <t>Подпрограмма "Дополнительное образование, воспитание и психолого-социальное сопровождение детей"</t>
  </si>
  <si>
    <t>02 3 00 00000</t>
  </si>
  <si>
    <t>Основное мероприятие "Реализация мероприятий, направленных на профилактику правонарушений и формирование навыков законопослушного гражданина"</t>
  </si>
  <si>
    <t>02 3 06 00000</t>
  </si>
  <si>
    <t>02 3 06 71210</t>
  </si>
  <si>
    <t xml:space="preserve">Дополнительные мероприятия по развитию жилищно-коммунального хозяйства и социально-культурной сферы
</t>
  </si>
  <si>
    <t>99 0 00 04400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</si>
  <si>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"Павловская начальная общеобразовательная школа"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</si>
  <si>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Лобановская основная общеобразовательная школа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</si>
  <si>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Домодедовская сельская основная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</si>
  <si>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Ильинская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</si>
  <si>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Константиновская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</si>
  <si>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Ямская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</si>
  <si>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Чурилковская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</si>
  <si>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Добрыниховская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</si>
  <si>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Повадинская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</si>
  <si>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</si>
  <si>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Гальчинская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</si>
  <si>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Заборьевская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</si>
  <si>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Краснопутьская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</si>
  <si>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Барыбинская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</si>
  <si>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Белостолбовская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</si>
  <si>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3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</si>
  <si>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2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</si>
  <si>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Востряковский лицей N 1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</si>
  <si>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10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</si>
  <si>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9</t>
  </si>
  <si>
    <t>Целевая субсидия на приобретение 5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8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</si>
  <si>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7 с углубленным изучением отдельных предметов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</si>
  <si>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6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</si>
  <si>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гимназия N 5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</si>
  <si>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4 с углубленным изучением отдельных предметов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</si>
  <si>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Домодедовский лицей N 3 имени Героя Советского Союза Ю.П. Максимова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</si>
  <si>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</si>
  <si>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</t>
  </si>
  <si>
    <t>Целевая субсидия на реконструкцию фасада и пристройка козырька на крыльце школы Муниципального автономного общеобразовательного учреждения "Домодедовская средняя общеобразовательная школа N 2"</t>
  </si>
  <si>
    <t>Целевая субсидия на ремонт кровли здания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</si>
  <si>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автоматизированного рабочего места учителя информатики, мультимедийных экранов и проекторов для оснащения компьютерного класса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</si>
  <si>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 xml:space="preserve">Дополнительное образование детей
</t>
  </si>
  <si>
    <t>03</t>
  </si>
  <si>
    <t>02 2 06 62240</t>
  </si>
  <si>
    <t>Социальные выплаты гражданам, кроме публичных нормативных социальных выплат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</si>
  <si>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</si>
  <si>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Основное мероприятие "Реализация комплекса мер, обеспечивающего развитие системы дополнительного образования детей, в том числе направленного на совершенствование организационно-экономических механизмов обеспечения доступности услуг дополнительного образования"</t>
  </si>
  <si>
    <t>02 3 01 00000</t>
  </si>
  <si>
    <t>Мероприятия по созданию условий для получения детьми-инвалидами качественного образования в муниципальных организациях дополнительного образования детей</t>
  </si>
  <si>
    <t>02 3 01 62640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</si>
  <si>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</t>
  </si>
  <si>
    <t>Расходы на обеспечение деятельности бюджетных и автономных учреждений дополнительного образования</t>
  </si>
  <si>
    <t>02 3 01 71230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</si>
  <si>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</si>
  <si>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Приобретение основных средств для МАУ ДДТ "Эврика"</t>
  </si>
  <si>
    <t>Основное мероприятие "Реализация комплекса мер, направленных на защиту прав детей-сирот и детей, оставшихся без попечения родителей"</t>
  </si>
  <si>
    <t>02 3 05 00000</t>
  </si>
  <si>
    <t>Расходы  на обеспечение деятельности бюджетных и автономных учреждений для детей-сирот и детей, оставшихся без попечения родителей</t>
  </si>
  <si>
    <t>02 3 05 71240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</si>
  <si>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 МБУ "Центр содействия семейному устройству детей, подготовки и сопровождения замещающих семей" им. Талалихина</t>
  </si>
  <si>
    <t>Муниципальная  программа "Эффективная власть на 2017-2021 годы"</t>
  </si>
  <si>
    <t>11 0 00 00000</t>
  </si>
  <si>
    <t>Подпрограмма "Развитие информационной и технической инфраструктуры экосистемы цифровой экономики городского округа Домодедово на 2017-2021 годы"</t>
  </si>
  <si>
    <t>11 1 00 00000</t>
  </si>
  <si>
    <t>Основное мероприятие "Развитие телекоммуникационной инфраструктуры в области подвижной радиотелефонной связи на территории городского округа Домодедово"</t>
  </si>
  <si>
    <t>11 1 05 00000</t>
  </si>
  <si>
    <t>Софинансирование расходов из местного бюджета на 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</si>
  <si>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11 1 05 23990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</si>
  <si>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</si>
  <si>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</si>
  <si>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</si>
  <si>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11 1 05 60930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</si>
  <si>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</si>
  <si>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</si>
  <si>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</si>
  <si>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</si>
  <si>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</si>
  <si>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02 4 00 00000</t>
  </si>
  <si>
    <t>Основное мероприятие "Реализация комплекса мер для обновления состава и компетенции педагогических работников"</t>
  </si>
  <si>
    <t>02 4 03 00000</t>
  </si>
  <si>
    <t>Создание механизмов мотивации педагогических работников к повышению качества работы и непрерывному профессиональному развитию</t>
  </si>
  <si>
    <t>02 4 03 71050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</si>
  <si>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</si>
  <si>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</si>
  <si>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</si>
  <si>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</si>
  <si>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</si>
  <si>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Иные закупки товаров, работ и услуг для муниципальных нужд</t>
  </si>
  <si>
    <t>Молодежная политика и оздоровление детей</t>
  </si>
  <si>
    <t>Основное мероприятие "Реализация комплекса мер по обеспечению прав детей на организованный досуг, отдых и оздоровление"</t>
  </si>
  <si>
    <t>02 3 04 00000</t>
  </si>
  <si>
    <t>Мероприятия по организации отдыха детей в каникулярное время в соответствии с государственной программой «Социальная защита населения Московской области» на 2017-2021 годы</t>
  </si>
  <si>
    <t>02 3 04 62190</t>
  </si>
  <si>
    <t>Целевая субсидия на мероприятия по организации отдыха детей  в каникулярное время</t>
  </si>
  <si>
    <t>Мероприятия по организации отдыха детей в каникулярное время за счет средств бюджета городского округа Домодедово</t>
  </si>
  <si>
    <t>02 3 04 75090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</si>
  <si>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</si>
  <si>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</si>
  <si>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)</t>
  </si>
  <si>
    <t>02 1 02 62140</t>
  </si>
  <si>
    <t>Основное мероприятие "Создание условий для реализации муниципальной программы, в том числе выполнение функций Управления образования</t>
  </si>
  <si>
    <t>02 4 01 00000</t>
  </si>
  <si>
    <t>Обеспечение деятельности органов местного самоуправления</t>
  </si>
  <si>
    <t>02 4 01 22040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</si>
  <si>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</si>
  <si>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</si>
  <si>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</si>
  <si>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</si>
  <si>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"Создание условий для информационного, методического сопровождения и мониторинга реализации муниципальной программы, в том числе финансового обеспечения деятельности МАУ ДПО "Центр развития образования"</t>
  </si>
  <si>
    <t>02 4 04 00000</t>
  </si>
  <si>
    <t>Расходы на обеспечение деятельности бюджетных и автономных прочих учреждений</t>
  </si>
  <si>
    <t>02 4 04 71520</t>
  </si>
  <si>
    <t xml:space="preserve">Целевая субсидия на проведение мероприятий  </t>
  </si>
  <si>
    <t>Целевая субсидия на обеспечение подвоза по МАУ ДПО "Центр развития образования"</t>
  </si>
  <si>
    <t>СОЦИАЛЬНАЯ ПОЛИТИКА</t>
  </si>
  <si>
    <t>10</t>
  </si>
  <si>
    <t>Социальное обеспечение населения</t>
  </si>
  <si>
    <t>02  0 00 00000</t>
  </si>
  <si>
    <t xml:space="preserve">Подпрограмма "Дополнительное образование, воспитание и психолого-социальное сопровождение детей" </t>
  </si>
  <si>
    <t>Реализация мер социальной поддержки и социального обеспечения детей-сирот и детей, оставшихся без попечения родителей, лиц из их числа, лиц, потерявших в период обучения обоих родителей или единственного родителя, обучающихся по очной форме обучения в муниципальных и частных образовательных организациях высшего образования в Московской области</t>
  </si>
  <si>
    <t>02 3 05 62060</t>
  </si>
  <si>
    <t>Охрана семьи и детства</t>
  </si>
  <si>
    <t>04</t>
  </si>
  <si>
    <t>Муниципальная программа "Развитие образования и воспитания в городском округе Домодедово 2017-2021 годы"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</si>
  <si>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</si>
  <si>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Иные закупки товаров, работ и услуг для обеспечения государственных (муниципальных) нужд</t>
  </si>
  <si>
    <t>Комитет по культуре, делам молодежи и спорту</t>
  </si>
  <si>
    <t>016</t>
  </si>
  <si>
    <t>Целевая субсидия на ремонт кровли филиала "Домодедовская детская художественная школа" МБУ ДО "ДДШИ", расположенного по адресу: Московская область, г.Домодедово, ул. 3-ий Московский пр-д, д.8</t>
  </si>
  <si>
    <t>Основное мероприятие "Строительство, реконструкция и ремонт учреждений дополнительного образования"</t>
  </si>
  <si>
    <t>02 3 03 00000</t>
  </si>
  <si>
    <t>02 3 03 71230</t>
  </si>
  <si>
    <t xml:space="preserve">600 </t>
  </si>
  <si>
    <t xml:space="preserve">Муниципальная программа  "Спорт городского округа Домодедово на 2017-2021 годы" </t>
  </si>
  <si>
    <t>04 0 00 00000</t>
  </si>
  <si>
    <t>Подпрограмма "Молодое поколение городского округа Домодедово на 2017-2021 годы"</t>
  </si>
  <si>
    <t>04 2 00 00000</t>
  </si>
  <si>
    <t>Основное мероприятие "Обеспечение выполнения функций муниципального бюджетного учреждения"</t>
  </si>
  <si>
    <t>04 2 01 00000</t>
  </si>
  <si>
    <t>Расходы на обеспечение деятельности учреждения молодежной политики</t>
  </si>
  <si>
    <t>04 2 01 84310</t>
  </si>
  <si>
    <t>Целевая субсидия МБУ "МКЦ "Победа"на монтаж автоматической пожарной сигнализации и оповещения людей о пожаре в здании молодежного центра "Победа" расположенного по адресу: Моск. обл., г. Домодедово, площадь 30-летия Победы, д. 2</t>
  </si>
  <si>
    <t>Целевая субсидия на выполнение ремонтных работ в МБУ "МКЦ "Победа"</t>
  </si>
  <si>
    <t>Целевая субсидия на замену окон в филиале "МЦТТ "Интеграл" МБУ "МКЦ "Победа"</t>
  </si>
  <si>
    <t>Основное мероприятие "Организация и проведение мероприятий по работе с детьми и молодежью"</t>
  </si>
  <si>
    <t>04 2 02 00000</t>
  </si>
  <si>
    <t>Расходы на организацию и проведение мероприятий в сфере молодежной политики</t>
  </si>
  <si>
    <t>04 2 02 84320</t>
  </si>
  <si>
    <t>Целевая субсидия на организацию и осуществление мероприятий в сфере молодежной политики</t>
  </si>
  <si>
    <t xml:space="preserve">КУЛЬТУРА, КИНЕМАТОГРАФИЯ </t>
  </si>
  <si>
    <t>08</t>
  </si>
  <si>
    <t>Культура</t>
  </si>
  <si>
    <t>Муниципальная программа "Культура городского округа Домодедово на 2017-2021 годы"</t>
  </si>
  <si>
    <t>01 0 00 00000</t>
  </si>
  <si>
    <t>Основное мероприятие "Обеспечение выполнения функций муниципального музея"</t>
  </si>
  <si>
    <t>01 0 02 00000</t>
  </si>
  <si>
    <t>Софинансирование расходов на повышение заработной платы работникам муниципальных учреждений в сфере культуры</t>
  </si>
  <si>
    <t>01 0 02 60440</t>
  </si>
  <si>
    <t>Повышение заработной платы работникам муниципальных учреждений в сфере культуры</t>
  </si>
  <si>
    <t>01 0 02 S0440</t>
  </si>
  <si>
    <t>Расходы на обеспечение деятельности муниципального музея</t>
  </si>
  <si>
    <t>01 0 02 84410</t>
  </si>
  <si>
    <t>Основное мероприятие "Организация и проведение мероприятий культуры и искусства""</t>
  </si>
  <si>
    <t>01 0 03 00000</t>
  </si>
  <si>
    <t xml:space="preserve">Расходы на организацию и проведение мероприятий культуры и искусства </t>
  </si>
  <si>
    <t>01 0 03 84500</t>
  </si>
  <si>
    <t>Целевая субсидия на мероприятия в сфере культуры</t>
  </si>
  <si>
    <t>Основное мероприятие "Обеспечение выполнения функций муниципальных культурно-досуговых учреждений"</t>
  </si>
  <si>
    <t>01 0 04 00000</t>
  </si>
  <si>
    <t>01 0 04 60440</t>
  </si>
  <si>
    <t>01 0 04 S0440</t>
  </si>
  <si>
    <t>Расходы на обеспечение деятельности культурно-досуговых учреждений</t>
  </si>
  <si>
    <t>01 0 04 84400</t>
  </si>
  <si>
    <t>Основное мероприятие "Обеспечение выполнения  функций муниципального парка"</t>
  </si>
  <si>
    <t>01 0 05 00000</t>
  </si>
  <si>
    <t>01 0 05 60440</t>
  </si>
  <si>
    <t>01 0 05 S0440</t>
  </si>
  <si>
    <t>Расходы на обеспечение деятельности парка культуры и отдыха</t>
  </si>
  <si>
    <t>01 0 05 84440</t>
  </si>
  <si>
    <t>Подпрограмма "Развитие библиотечного дела в городском округе Домодедово на 2017-2021 годы"</t>
  </si>
  <si>
    <t>01 1 00 00000</t>
  </si>
  <si>
    <t>Основное мероприятие "Организация библиотечного обслуживания населения муниципальными библиотеками городского округа Домодедово"</t>
  </si>
  <si>
    <t>01 1 01 00000</t>
  </si>
  <si>
    <t>01 1 01 60440</t>
  </si>
  <si>
    <t>01 1 01 S0440</t>
  </si>
  <si>
    <t>Расходы на обеспечение деятельности библиотек и организацию библиотечного обслуживания населения</t>
  </si>
  <si>
    <t>01 1 01 84420</t>
  </si>
  <si>
    <t>Подпрограмма "Укрепление материально-технической базы учреждений культуры и искусства городского округа Домодедово на 2017-2021 годы"</t>
  </si>
  <si>
    <t>01 2 00 00000</t>
  </si>
  <si>
    <t>Основное мероприятие "Выполнение текущего и капитального ремонта учреждений культуры городского округа Домодедово"</t>
  </si>
  <si>
    <t>01 2 01 00000</t>
  </si>
  <si>
    <t>Расходы на выполнение ремонтных работ в учреждениях культуры</t>
  </si>
  <si>
    <t>01 2 01 83300</t>
  </si>
  <si>
    <t>Целевая субсидия на ремонт кровли филиала СДК "Русь" МБУ "ЦКД "Импульс"</t>
  </si>
  <si>
    <t>Целевая субсидия МАУК "ГПКиО "Елочки" на увеличение мощности и прокладку кабеля к зданию Танцевально-концертного зала "Модуль"</t>
  </si>
  <si>
    <t>Целевая субсидия МАУК "ГПКиО "Елочки" на выполнение работ по проектированию сети газопотребления нежилого строения (здание ЗАГС)</t>
  </si>
  <si>
    <t>Целевая субсидия МАУК "ГПКиО "Елочки" на перекладку кабельной линии к реконструируемому зданию ЗАГСа</t>
  </si>
  <si>
    <t>Основное мероприятие "Техническое переоснащение учреждений культуры"</t>
  </si>
  <si>
    <t>01 2 02 00000</t>
  </si>
  <si>
    <t>Расходы на приобретение основных средств учреждениями культуры</t>
  </si>
  <si>
    <t>01 2 02 85500</t>
  </si>
  <si>
    <t>Целевая субсидия МБУК "ЦБС" на приобретение основных средств для проведения мероприятий по реализации приорететного проекта Губернатора Московской области "Перезагрузка библиотек Подмосковья"</t>
  </si>
  <si>
    <t>Целевая субсидия на приобретение основных средств МАУК "ГПКиО "Елочки" (светодиодный уличный экран)</t>
  </si>
  <si>
    <t xml:space="preserve">Мероприятия по пожарной безопасности в учреждениях культуры </t>
  </si>
  <si>
    <t>01 2 02 85600</t>
  </si>
  <si>
    <t>Целевая субсидия на проведение ремонтных работ, приобретение основных средств и расходных материалов для решения задач противопожарной безопасности в филиалах МБУ "ЦКД "Импульс"</t>
  </si>
  <si>
    <t>Целевая субсидия  на ремонт системы пожарной сигнализации с заменой дымовых датчиков для филиала СДК "Русь"  МБУ "ЦКД "Импульс"</t>
  </si>
  <si>
    <t>Основное мероприятие "Благоустройство территорий  учреждений культуры городского округа Домодедово"</t>
  </si>
  <si>
    <t>01 2 03 00000</t>
  </si>
  <si>
    <t>Премирование победителей смотра-конкурса "Парки Подмосковья"</t>
  </si>
  <si>
    <t>01 2 03 60050</t>
  </si>
  <si>
    <t xml:space="preserve">Целевая субсидия на благоустройство территории  парка МАУК "ГПКиО "Елочки" </t>
  </si>
  <si>
    <t>Расходы на благоустройство территорий  учреждений культуры</t>
  </si>
  <si>
    <t>01 2 03 86600</t>
  </si>
  <si>
    <t>Целевая субсидия на благоустройство территории парка МАУК "ГПКиО "Елочки" (укладка асфальтового покрытия, реконструкция главной сцены сцены и установка посадочных мест)</t>
  </si>
  <si>
    <t>Подпрограмма "Развитие физической культуры и спорта в городском округе Домодедово на 2017-2021 годы"</t>
  </si>
  <si>
    <t>04 1 00 00000</t>
  </si>
  <si>
    <t>Основное мероприятие "Модернизация материально-технической базы объектов физической культуры и спорта, находящихся в муниципальной собственности путем проведения капитального и текущего ремонта, технического переоснащения"</t>
  </si>
  <si>
    <t>04 1 04 00000</t>
  </si>
  <si>
    <t xml:space="preserve">Подготовка основания, приобретение и установка скейт-парков </t>
  </si>
  <si>
    <t>04 1 04 61140</t>
  </si>
  <si>
    <t xml:space="preserve">Целевая субсидия на устройство скейт-парка в МАУК "ГПКиО "Елочки" </t>
  </si>
  <si>
    <t xml:space="preserve">Софинансирование расходов для подготовки основания, приобретения и установки скейт-парков </t>
  </si>
  <si>
    <t>04 1 04 82220</t>
  </si>
  <si>
    <t>07 0 00 00000</t>
  </si>
  <si>
    <t>Подпрограмма "Профилактика преступлений и иных правонарушений на территории городского округа Домодедово на  2017-2021 годы"</t>
  </si>
  <si>
    <t>07 5 00 00000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</si>
  <si>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</si>
  <si>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07 5 05 00000</t>
  </si>
  <si>
    <t>Внедрение современных средств наблюдения и оповещения о правонарушениях</t>
  </si>
  <si>
    <t>07 5 05 25020</t>
  </si>
  <si>
    <t>Целевая субсидия МБУ «ЦКД «Импульс» на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«Безопасный регион» городского округа Домодедово</t>
  </si>
  <si>
    <t>Целевая субсидия на приобретение спортивного оборудования и инвентаря для Муниципального бюджетного учреждения городского округа Домодедово "Центр культуры и досуга "Импульс", филиалу "Городской дом культуры "Дружба", городской округ Домодедово</t>
  </si>
  <si>
    <t>Целевая субсидия на ремонт внутренних помещений второго этажа здания для Муниципального бюджетного учреждения городского округа Домодедово "Центр культуры и досуга "Импульс", филиалу "Сельский дом культуры "Русь", с. Красный Путь, городской округ Домодедово</t>
  </si>
  <si>
    <t>Целевая субсидия на приобретение одежды сцены для филиала "Белостолбовский городской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</si>
  <si>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Целевая субсидия на приобретение мебели, стеллажей для книг в Краснопутьскую сельскую библиотеку - филиал N 3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</si>
  <si>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мебели, стеллажей для книг в Лобановскую сельскую библиотеку - филиал N 17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</si>
  <si>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трактора газонного для филиала "Городской дом культуры "Авиатор" Муниципального бюджетного учреждения городского округа Домодедово "Центр культуры и досуга "Импульс", городской округ Домодедово</t>
  </si>
  <si>
    <t>Приобретение светового оборудования для филиала "Ильинский сельский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</si>
  <si>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Другие вопросы в области культуры,  кинематографии</t>
  </si>
  <si>
    <t>Подпрограмма "Обеспечение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годы"</t>
  </si>
  <si>
    <t>01 3 01 00000</t>
  </si>
  <si>
    <t>Основное мероприятие "Создание условий для реализации полномочий органов местного самоуправления"</t>
  </si>
  <si>
    <t>01 3 01 22040</t>
  </si>
  <si>
    <t>Основное мероприятие "Обеспечение выполнения функций муниципального бюджетного учреждения "ЦОУ"</t>
  </si>
  <si>
    <t>01 3 02 00000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</si>
  <si>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</si>
  <si>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01 3 02 84520</t>
  </si>
  <si>
    <t>ФИЗИЧЕСКАЯ КУЛЬТУРА И СПОРТ</t>
  </si>
  <si>
    <t>11</t>
  </si>
  <si>
    <t>ФИЗИЧЕСКАЯ КУЛЬТУРА</t>
  </si>
  <si>
    <t>Основное  мероприятие "Проведение массовых, официальных физкультурных и спортивных мероприятий"</t>
  </si>
  <si>
    <t>04 1 01 00000</t>
  </si>
  <si>
    <t>Расходы на проведение массовых, официальных физкультурных и спортивных мероприятий среди различных групп населения городского округа Домодедово</t>
  </si>
  <si>
    <t>04 1 01 85820</t>
  </si>
  <si>
    <t>Целевая субсидия на проведение мероприятий в области спорта,  физической культуры, туризма</t>
  </si>
  <si>
    <t>Основное мероприятие "Обеспечение выполнения функций муниципальных бюджетных и автономных учреждений физической культуры и спорта"</t>
  </si>
  <si>
    <t>04 1 02 00000</t>
  </si>
  <si>
    <t>Расходы на обеспечение деятельности бюджетных и автономных учреждений физической культуры и спорта</t>
  </si>
  <si>
    <t>04 1 02 84810</t>
  </si>
  <si>
    <t xml:space="preserve">Капитальный ремонт и приобретение оборудования для оснащения плоскостных спортивных сооружений </t>
  </si>
  <si>
    <t>04 1 04 62510</t>
  </si>
  <si>
    <t>Целевая субсидия на капитальный ремонт и приобретение оборудования для оснащения плоскостных спортивных сооружений МБУ "ЦФКС "Горизонт"</t>
  </si>
  <si>
    <t>Приобретение и установка площадок для сдачи нормативов комплекса "Готов к труду и обороне" в муниципальных образованиях Московской области</t>
  </si>
  <si>
    <t>04 1 04 62540</t>
  </si>
  <si>
    <t>Целевая субсидия МБУ "ЦФКС "Горизонт" на приобретение и установку площадок для сдачи нормативов комплекса "Готов к труду и обороне" по адресу: МО, г.домодедово, мкр.Авиационный, ул.Гагарина, д.7</t>
  </si>
  <si>
    <t>Расходы на приобретение основных средств учреждениями физической культуры и спорта</t>
  </si>
  <si>
    <t>04 1 04 81100</t>
  </si>
  <si>
    <t>Целевая субсидия МБУ СШ "Олимп" на приобретение, установку основных средств и расходных материалов</t>
  </si>
  <si>
    <t xml:space="preserve">Целевая субсидия МБУ "ФОКИ "Старт" на приобретение основных средств </t>
  </si>
  <si>
    <t>Целевая субсидия МАУ "ГС "Авангард" на приобретение основных средств</t>
  </si>
  <si>
    <t xml:space="preserve">Расходы на выполнение ремонтных работ в учреждениях физической культуры и спорта </t>
  </si>
  <si>
    <t>04 1 04 83220</t>
  </si>
  <si>
    <t>Целевая субсидия на разработку проектно-сметной документации для выполнения ремонтных работ системы отопления, холодного и горячего водоснабжения здания МБУ "ЦФКС "Горизонт" </t>
  </si>
  <si>
    <t>Целевая субсидия МАУ "ГС "Авангард" на установку пожарной сигнализации в подтрибунных помещениях</t>
  </si>
  <si>
    <t>Целевая субсидия МАУ "ГС "Авангард" на разработку конструктивных решений и выполнение работ по укреплению колонны</t>
  </si>
  <si>
    <t>Целевая субсидия на разработку проектно-сметной документации и ремонт кровли здания ФОК "Фокус" МАУ "ГС "Авангард"</t>
  </si>
  <si>
    <t>Целевая субсидия на услуги по восстановлению работоспособности электронного табло на стадионе МАУ "ГС "Авангард"</t>
  </si>
  <si>
    <t>Целевая субсидия на выполнение работ по ремонту козырьков входных групп зданий СК "Атлант" и ФОК "Фокус"</t>
  </si>
  <si>
    <t>Целевая субсидия на разработку проектно-сметной документации (включая результаты инженерных изысканий и прохождение государственной экспертизы) на выполнение работ по подготовке основания и замене покрытия футбольного поля на стадионе СК "Темп"</t>
  </si>
  <si>
    <t>Расходы на обеспечение информационной безопасности</t>
  </si>
  <si>
    <t>04 1 04 83330</t>
  </si>
  <si>
    <t xml:space="preserve">Целевая субсидия МАУ "ГС "Авангард" на приобретение программного обеспечения </t>
  </si>
  <si>
    <t>Софинансирование расходов из местного бюджета на капитальный ремонт и приобретение оборудования для оснащения плоскостных спортивных сооружений</t>
  </si>
  <si>
    <t>04 1 04 84700</t>
  </si>
  <si>
    <t>Софинансирование расходов на приобретение и установку площадок для сдачи нормативов комплекса "Готов к труду и обороне" в муниципальных образованиях Московской области</t>
  </si>
  <si>
    <t>04 1 04 85000</t>
  </si>
  <si>
    <t>Целевая субсидия на приобретение и установку площадок для сдачи нормативов комплекса "Готов к труду и обороне" по адресу: МО, г.домодедово, мкр.Авиационный, ул.Гагарина, д.7</t>
  </si>
  <si>
    <t>Основное мероприятие "Поддержка некомерческих организаций, не являющихся государственными (муниципальными) учреждениями"</t>
  </si>
  <si>
    <t>04 1 05 00000</t>
  </si>
  <si>
    <t>Возмещение фактически понесенных затрат на функционирование круглогодичной спортивной секции по хоккею для детей и подростков на территории городского округа Домодедово</t>
  </si>
  <si>
    <t>04 1 05 84900</t>
  </si>
  <si>
    <t>Субсидии некоммерческим организациям (за исключением государственных (муниципальных) учреждений</t>
  </si>
  <si>
    <t>Муниципальная программа "Безопасность населения городского округа Домодедово на 2017-2021 годы"</t>
  </si>
  <si>
    <t>Целевая субсидия на проведение монтажных работ системы видеонаблюдения с интеграцией в систему «Безопасный регион» на городском стадионе «Авангард»</t>
  </si>
  <si>
    <t>Администрация городского округа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</si>
  <si>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</si>
  <si>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</si>
  <si>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</si>
  <si>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</si>
  <si>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99 0 00 00000</t>
  </si>
  <si>
    <t>Глава муниципального образования</t>
  </si>
  <si>
    <t>99 0 00 12030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</si>
  <si>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</si>
  <si>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Муниципальная  программа "Формирование современной комфортной городской среды на территории городского округа Домодедово на 2018-2022 годы"</t>
  </si>
  <si>
    <t>09 0 00 00000</t>
  </si>
  <si>
    <t>Подпрограмма "Благоустройство территорий городского округа Домодедово"</t>
  </si>
  <si>
    <t xml:space="preserve">01 </t>
  </si>
  <si>
    <t>09 2 00 00000</t>
  </si>
  <si>
    <t>Основное мероприятие "Обеспечение реализации полномочий административной комиссии го Домодедово"</t>
  </si>
  <si>
    <t>09 2 04 00000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</si>
  <si>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</si>
  <si>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09 2 04 62670</t>
  </si>
  <si>
    <t>Муниципальная программа "Эффективная власть на 2017-2021 годы"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</si>
  <si>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</si>
  <si>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11 1 01 00000</t>
  </si>
  <si>
    <t>11 1 01 22040</t>
  </si>
  <si>
    <t>Иные закупки  товаров, работ и  услуг для муниципальных нужд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</si>
  <si>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</si>
  <si>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11 1 02 00000</t>
  </si>
  <si>
    <t>11 1 02 22040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</si>
  <si>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</si>
  <si>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11 1 03 00000</t>
  </si>
  <si>
    <t>11 1 03 22040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</si>
  <si>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</si>
  <si>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11 1 04 00000</t>
  </si>
  <si>
    <t>Осуществление переданных полномочий  в сфере образования и организации деятельности комиссий по делам несовершеннолетних  и защите их прав</t>
  </si>
  <si>
    <t>11 1 04 60680</t>
  </si>
  <si>
    <t>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</t>
  </si>
  <si>
    <t>11 1 04 61420</t>
  </si>
  <si>
    <t>Подпрограмма "Развитие муниципальной службы городского округа Домодедово на 2017-2021 годы"</t>
  </si>
  <si>
    <t>11 3 00 00000</t>
  </si>
  <si>
    <t>Основное мероприятие "Профессиональная подготовка, переподготовка и повышение квалификации"</t>
  </si>
  <si>
    <t>11 3 04 00000</t>
  </si>
  <si>
    <t>11 3 04 22040</t>
  </si>
  <si>
    <t>Подпрограмма "Обеспечение деятельности Администрации городского округа Домодедово на 2017-2021 годы"</t>
  </si>
  <si>
    <t>11 6 00 00000</t>
  </si>
  <si>
    <t>11 6 01 00000</t>
  </si>
  <si>
    <t>11 6 01 22040</t>
  </si>
  <si>
    <t>11 6 01 61420</t>
  </si>
  <si>
    <t>11 6 01 60680</t>
  </si>
  <si>
    <t>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</si>
  <si>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11 6 01 60700</t>
  </si>
  <si>
    <t>Подпрограмма "Развитие архивного дела на 2017-2021 годы"</t>
  </si>
  <si>
    <t>11 8 00 00000</t>
  </si>
  <si>
    <t>Основное мероприятие «Обеспечение  сохранности  и  использования  документов  архивного фонда»</t>
  </si>
  <si>
    <t>11 8 01 00000</t>
  </si>
  <si>
    <t>Обеспечение переданных полномочий по временному хранению, комплектованию, учету и  использованию архивных документов, относящихся к собственности Московской области и временно хранящихся в муниципальных архивах</t>
  </si>
  <si>
    <t>11 8 01 60690</t>
  </si>
  <si>
    <t>Иные закупки товаров, работ, услуг для муниципальных нужд</t>
  </si>
  <si>
    <t>Осуществление государственных полномочий в соответствии с Законом Московской области N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</si>
  <si>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99 0 00 60700</t>
  </si>
  <si>
    <t>Обеспечение проведения выборов и референдумов</t>
  </si>
  <si>
    <t>Муниципальная программа "Эффективная власть на 2017-2021 год"</t>
  </si>
  <si>
    <t>Основное мероприятие "Обеспечение проведения выборов и референдумов"</t>
  </si>
  <si>
    <t>11 6 05 00000</t>
  </si>
  <si>
    <t>Проведение муниципальных выборов</t>
  </si>
  <si>
    <t>11 6 05 22050</t>
  </si>
  <si>
    <t>Специальные расходы</t>
  </si>
  <si>
    <t>880</t>
  </si>
  <si>
    <t>Резервные фонды</t>
  </si>
  <si>
    <t>Подпрограмма "Снижение рисков, смягчение последствий возникновения чрезвычайных ситуаций природного и техногенного характера на территории городского округа Домодедово на 2017-2021 годы"</t>
  </si>
  <si>
    <t>07 1 00 00000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</si>
  <si>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территории городского округа Домодедово"</t>
  </si>
  <si>
    <t>07 1 01 00000</t>
  </si>
  <si>
    <t>Осуществление мероприятий  по защите и смягчению последствий от чрезвычайных ситуаций природного и техногенного характера</t>
  </si>
  <si>
    <t>07 1 01 22190</t>
  </si>
  <si>
    <t>Резервные средства</t>
  </si>
  <si>
    <t>870</t>
  </si>
  <si>
    <t>Подпрограмма "Управление муниципальными финансами городского округа Домодедово на 2017-2021 годы"</t>
  </si>
  <si>
    <t>11 5 00 00000</t>
  </si>
  <si>
    <t>Основное мероприятие "Управление средствами резервного фонда"</t>
  </si>
  <si>
    <t>11 5 02 00000</t>
  </si>
  <si>
    <t>Резервный фонд Администрации городского округа Домодедово</t>
  </si>
  <si>
    <t>11 5 02 05000</t>
  </si>
  <si>
    <t>Другие общегосударственные вопросы</t>
  </si>
  <si>
    <t>13</t>
  </si>
  <si>
    <t>Муниципальная программа "Предпринимательство городского округа Домодедово на 2017-2021годы"</t>
  </si>
  <si>
    <t>10 0 00 00000</t>
  </si>
  <si>
    <t>Подпрограмма "Содействие занятости населения городского округа Домодедово на 2017-2021 годы"</t>
  </si>
  <si>
    <t>10 2 00 00000</t>
  </si>
  <si>
    <t>Основное мероприятие «Организация оплачиваемых общественных работ, временного трудоустройства безработных и несовершеннолетних граждан»</t>
  </si>
  <si>
    <t>10 2 01 00000</t>
  </si>
  <si>
    <t>Проведение мероприятий по активной политике занятости граждан</t>
  </si>
  <si>
    <t>10 2 01 22060</t>
  </si>
  <si>
    <t>Субсидия на реализацию мероприятий по содействию занятости населения на организацию временного трудоустройства несовершеннолетних граждан в возрасте от 14 до 18 лет</t>
  </si>
  <si>
    <t>810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</si>
  <si>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</si>
  <si>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11 2 00 00000</t>
  </si>
  <si>
    <t>Основное мероприятие «Обеспечение деятельности МФЦ»</t>
  </si>
  <si>
    <t>11 2 02 00000</t>
  </si>
  <si>
    <t xml:space="preserve">Расходы на обеспечение деятельности (оказание услуг) бюджетных учреждений </t>
  </si>
  <si>
    <t>11 2 02 22050</t>
  </si>
  <si>
    <t>Целевая субсидия МБУ "МФЦ Домодедово" на приобретение форменной одежды для сотрудников в целях соблюдения фирменного стиля "Мои документы"</t>
  </si>
  <si>
    <t>Целевая субсидия МБУ "МФЦ Домодедово" на приобретение стеллажей для хранения документов в соответствии с требованиями Регионального стандарта "Организация деятельности МФЦ в Московской области"</t>
  </si>
  <si>
    <t xml:space="preserve">Целевая субсидия МБУ "МФЦ Домодедово" на приобретение оборудования </t>
  </si>
  <si>
    <t>Целевая субсидия МБУ "МФЦ Домодедово" приобретение 14 комплектов компьютерной техники для перевода государственных и муниципальных услуг в электронный вид и в целях оказания помощи услугополучателям  в регистрации на портале РПГУ</t>
  </si>
  <si>
    <t>Целевая субсидия МБУ "МФЦ Домодедово" на  приобретение арочного металлодетектора</t>
  </si>
  <si>
    <t xml:space="preserve">Софинансирование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</si>
  <si>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</si>
  <si>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11 2 02 60650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</si>
  <si>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</t>
  </si>
  <si>
    <t>11 2 02 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</si>
  <si>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</si>
  <si>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11 2 02 62680</t>
  </si>
  <si>
    <t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</t>
  </si>
  <si>
    <t>11 2 03 00000</t>
  </si>
  <si>
    <t xml:space="preserve">Софинансирование приобретения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</si>
  <si>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11 2 03 20860</t>
  </si>
  <si>
    <t>Целевая субсидия МБУ "МФЦ Домодедово" на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</si>
  <si>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Федерации, за пределами территории Российской Федерации в многофункциональных центрах предоставления государственных и муниципальных услуг</t>
  </si>
  <si>
    <t>11 2 03 60860</t>
  </si>
  <si>
    <t>Целевая субсидия МБУ "МФЦ Домодедово" на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</si>
  <si>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"Организация и проведение мероприятий, направленных на выполнение других общегосударственных вопросов"</t>
  </si>
  <si>
    <t>11 6 02 00000</t>
  </si>
  <si>
    <t>Осуществление полномочий в решении других общегосударственных вопросов</t>
  </si>
  <si>
    <t>11 6 02 22330</t>
  </si>
  <si>
    <t xml:space="preserve">13 </t>
  </si>
  <si>
    <t xml:space="preserve">Исполнение судебных актов </t>
  </si>
  <si>
    <t>830</t>
  </si>
  <si>
    <t xml:space="preserve">Реализация отдельных мероприятий </t>
  </si>
  <si>
    <t>11 6 02 22340</t>
  </si>
  <si>
    <t>Реализация мероприятий в сфере ЖКХ</t>
  </si>
  <si>
    <t>11 6 02 22350</t>
  </si>
  <si>
    <t>Поощрение председателей домовых комитетов (старших по домам), старост и председателей уличных комитетов за проводимую общественную работу в сфере ЖКХ и премии юбилярам</t>
  </si>
  <si>
    <t>11 6 02 22360</t>
  </si>
  <si>
    <t>Подпрограмма "Обеспечение деятельности МКУ "Централизованная бухгалтерия" на 2018-2021 годы"</t>
  </si>
  <si>
    <t>11 7 00 00000</t>
  </si>
  <si>
    <t>Основное мероприятие "Создание условий для реализации полномочий казенных учреждений"</t>
  </si>
  <si>
    <t>11 7 01 00000</t>
  </si>
  <si>
    <t>Расходы на обеспечение деятельности казенных учреждений</t>
  </si>
  <si>
    <t>11 7 01 22990</t>
  </si>
  <si>
    <t>Расходы на выплаты персоналу казенных учреждений</t>
  </si>
  <si>
    <t>110</t>
  </si>
  <si>
    <t xml:space="preserve">Оплата труда работников, осуществляющих работу  по обеспечению 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</si>
  <si>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11 7 01 62140</t>
  </si>
  <si>
    <t>Подпрограмма "Обеспечение деятельности МКУ "Домодедовская статистика" на 2017-2021 годы"</t>
  </si>
  <si>
    <t>11 9 00 00000</t>
  </si>
  <si>
    <t>11 9 01 00000</t>
  </si>
  <si>
    <t>11 9 01 22990</t>
  </si>
  <si>
    <t>Подпрограмма "Обеспечение деятельности комитета по управлению имуществом Администрации городского округа Домодедово на 2017-2021 годы"</t>
  </si>
  <si>
    <t>11 Б 00 00000</t>
  </si>
  <si>
    <t>11 Б 01 00000</t>
  </si>
  <si>
    <t>11 Б 01 22040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</si>
  <si>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</si>
  <si>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11 Г 00 00000</t>
  </si>
  <si>
    <t>Основное мероприятие "Оценка имущества"</t>
  </si>
  <si>
    <t>11 Г 01 00000</t>
  </si>
  <si>
    <t>Оценка земельных участков и объектов недвижимости (жилых, нежилых помещений)</t>
  </si>
  <si>
    <t>11 Г 01 20070</t>
  </si>
  <si>
    <t>Основное мероприятие "Управление имуществом, находящимся в собственности городского округа Домодедово"</t>
  </si>
  <si>
    <t>11 Г 02 00000</t>
  </si>
  <si>
    <t>Прочие расходы, связанные с управлением имуществом, находящимся в собственности городского округа</t>
  </si>
  <si>
    <t>11 Г 02 20030</t>
  </si>
  <si>
    <t>Взнос в уставный фонд муниципальных унитарных предприятий</t>
  </si>
  <si>
    <t xml:space="preserve"> Бюджетные инвестиции, в том числе:</t>
  </si>
  <si>
    <t>410</t>
  </si>
  <si>
    <t>Строительство станции скорой медицинской помощи на две бригады по адресу: Московская область, г.о.Домодедово, д.Курганье</t>
  </si>
  <si>
    <t>Разработка проектно-сметной документации на строительство стрелкового комплекса, по адресу: Московская область, г. Домодедово, мкр. Северный, ул. 2-я Коммунистическая, д. 2</t>
  </si>
  <si>
    <t>ПИР, реконструкция газопровода, корректировка проектно-сметной документации на реконструкцию детского дошкольного учреждения в д.Красное городского округа Домодедово</t>
  </si>
  <si>
    <t>Основное мероприятие "Увеличение имущественной базы городского округа Домодедово"</t>
  </si>
  <si>
    <t>11 Г 03 00000</t>
  </si>
  <si>
    <t>Выполнение кадастровых работ в целях постановки на кадастровый учет объектов недвижимого имущества, поступающих в собственность городского округа</t>
  </si>
  <si>
    <t>11 Г 03 20080</t>
  </si>
  <si>
    <t>Основное мероприятие «Создание условий для реализации государственных полномочий в области земельных отношений»</t>
  </si>
  <si>
    <t>11 Г 04 00000</t>
  </si>
  <si>
    <t>Осуществление государственных полномочий Московской области в области земельных отношений</t>
  </si>
  <si>
    <t>11 Г 04 60830</t>
  </si>
  <si>
    <t>Подпрограмма "Повышение эффективности организационного и финансового обеспечения, развитие и укрепление материально-технической базы МКУ "Дирекция единого заказчика"  на 2017-2021 годы</t>
  </si>
  <si>
    <t>11 Д 00 00000</t>
  </si>
  <si>
    <t>11 Д 01 00000</t>
  </si>
  <si>
    <t>11 Д 01 22990</t>
  </si>
  <si>
    <t>Подпрограмма "Обеспечение деятельности МКУ "Управление капитального строительства"  на 2017-2021 годы</t>
  </si>
  <si>
    <t>11 Е 00 00000</t>
  </si>
  <si>
    <t>11 Е 01 00000</t>
  </si>
  <si>
    <t>11 Е 01 22990</t>
  </si>
  <si>
    <t>Подпрограмма "Обеспечение деятельности МКУ "Ремонт и обслуживание зданий" на 2017-2021 годы</t>
  </si>
  <si>
    <t>11 И 00 00000</t>
  </si>
  <si>
    <t>11 И 01 00000</t>
  </si>
  <si>
    <t>11 И 01 22990</t>
  </si>
  <si>
    <t>Муниципальная программа "Развитие системы информирования населения о деятельности органов местного самоуправления городского округа Домодедово на 2017-2021 годы"</t>
  </si>
  <si>
    <t>12 0 00 00000</t>
  </si>
  <si>
    <t>Основное мероприятие "Информирование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Домодедово"</t>
  </si>
  <si>
    <t>12 0 01 00000</t>
  </si>
  <si>
    <t>Изготовление полиграфической продукции о социально значимых вопросах</t>
  </si>
  <si>
    <t>12 0 01 22770</t>
  </si>
  <si>
    <t>Основное мероприятие "Проведение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</si>
  <si>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12 0 02 00000</t>
  </si>
  <si>
    <t xml:space="preserve">Размещение социальной рекламы в печатных и электронных средствах массовой информации </t>
  </si>
  <si>
    <t>12 0 02 22070</t>
  </si>
  <si>
    <t>Основное мероприятие "Информирование населения об основных социально-экономических событиях городского округа Домодедово, а также о деятельности органов местного самоуправления посредством наружной рекламы"</t>
  </si>
  <si>
    <t>12 0 03 00000</t>
  </si>
  <si>
    <t>12 0 03 22070</t>
  </si>
  <si>
    <t>Подпрограмма "Развитие наружного оформления и социальной рекламы в городском округе Домодедово на 2017-2021 годы"</t>
  </si>
  <si>
    <t>12 2 00 00000</t>
  </si>
  <si>
    <t>Основное мероприятие "Освещение деятельности органов местного самоуправления и информирование населения об осуществляемых социально значимых событиях современными средствами наружной рекламы и в печатных средствах массовой информации"</t>
  </si>
  <si>
    <t>12 2 01 00000</t>
  </si>
  <si>
    <t>12 2 01 22070</t>
  </si>
  <si>
    <t>Исполнение муниципальных гарантий</t>
  </si>
  <si>
    <t>96 0 00 00000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</si>
  <si>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 </t>
  </si>
  <si>
    <t>840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</si>
  <si>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</si>
  <si>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</si>
  <si>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</si>
  <si>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</si>
  <si>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работ и нормативной степени готовности"</t>
  </si>
  <si>
    <t>07 1 02 00000</t>
  </si>
  <si>
    <t>07 1 02 22190</t>
  </si>
  <si>
    <t>Основное мероприятие "Создание резерва финансовых и материальных ресурсов для ликвидации чрезвычайных ситуаций"</t>
  </si>
  <si>
    <t>07 1 03 00000</t>
  </si>
  <si>
    <t>07 1 03 22190</t>
  </si>
  <si>
    <t>Основное мероприятие "Обеспечение безопасности людей на водных объектах городского округа Домодедово"</t>
  </si>
  <si>
    <t>07 1 04 00000</t>
  </si>
  <si>
    <t>07 1 04 22190</t>
  </si>
  <si>
    <t>Основное мероприятие "Совершенствование механизма реагирования экстренных оперативных служб на обращения населения по единому номеру "112"</t>
  </si>
  <si>
    <t>07 1 05 00000</t>
  </si>
  <si>
    <t xml:space="preserve">07 1 05 22190 </t>
  </si>
  <si>
    <t>07 1 06 00000</t>
  </si>
  <si>
    <t>07 1 06 22990</t>
  </si>
  <si>
    <t>Подпрограмма "Развитие и совершенствование системы оповещения и информирования населения городского округа Домодедово на 2017-2021 годы"</t>
  </si>
  <si>
    <t>07 2 00 00000</t>
  </si>
  <si>
    <t>Основное мероприятие "Поддержание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</si>
  <si>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07 2 01 00000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</si>
  <si>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</si>
  <si>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>07 2 01 22200</t>
  </si>
  <si>
    <t>Подпрограмма "Обеспечение мероприятий гражданской обороны на территории городского округа Домодедово на 2017-2021 годы"</t>
  </si>
  <si>
    <t>07 4 00 00000</t>
  </si>
  <si>
    <t>Основное мероприятие «Создание запасов материально-технических, продовольственных, медицинских и иных средств для целей гражданской обороны»</t>
  </si>
  <si>
    <t>07 4 01 00000</t>
  </si>
  <si>
    <t>Создание запасов материально-технических, продовольственных,
медицинских и иных средств в целях гражданской обороны</t>
  </si>
  <si>
    <t>07 4 01 22210</t>
  </si>
  <si>
    <t>Основное мероприятие "Повышение степени готовности ЗСГО к приему укрываемого населения"</t>
  </si>
  <si>
    <t>07 4 02 00000</t>
  </si>
  <si>
    <t>Восстановление технической готовности ЗСГО</t>
  </si>
  <si>
    <t>07 4 02 22230</t>
  </si>
  <si>
    <t xml:space="preserve">200 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</si>
  <si>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</si>
  <si>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</si>
  <si>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пожарной безопасности на территории городского округа Домодедово на 2017-2021 годы"</t>
  </si>
  <si>
    <t>07 3 00 00000</t>
  </si>
  <si>
    <t>Основное мероприятие "Обеспечение пожарной безопасности"</t>
  </si>
  <si>
    <t>07 3 01 00000</t>
  </si>
  <si>
    <t xml:space="preserve">Выполнение работ по обеспечению пожарной безопасности </t>
  </si>
  <si>
    <t>07 3 01 22470</t>
  </si>
  <si>
    <t>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</si>
  <si>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07 3 01 63520</t>
  </si>
  <si>
    <t>Основное мероприятие "Развитие добровольной пожарной охраны на территории городского округа Домодедово"</t>
  </si>
  <si>
    <t>07 3 02 00000</t>
  </si>
  <si>
    <t>07 3 02 22470</t>
  </si>
  <si>
    <t>Основное мероприятие «Оборудование социально-значимых объектов инженерно-техническими сооружениями, обеспечивающими контроль доступа, контроль и оповещение о возникновении угроз»</t>
  </si>
  <si>
    <t>07 5 01 00000</t>
  </si>
  <si>
    <t>Обеспечение контроля доступа или блокирование несанкционированного доступа, контроль и оповещение о возникновении угроз</t>
  </si>
  <si>
    <t>07 5 01 25010</t>
  </si>
  <si>
    <t>Основное мероприятие «Повышение степени защищенности объектов муниципальной собственности»</t>
  </si>
  <si>
    <t>07 5 02 00000</t>
  </si>
  <si>
    <t>Проведение мероприятий по обеспечению правопорядка и безопасности граждан</t>
  </si>
  <si>
    <t>07 5 02 25040</t>
  </si>
  <si>
    <t>Основное мероприятие «Обеспечение деятельности общественных формирований правоохранительной направленности»</t>
  </si>
  <si>
    <t>07 5 03 00000</t>
  </si>
  <si>
    <t>07 5 03 25050</t>
  </si>
  <si>
    <t>Основное мероприятие "Реализация мероприятий по обеспечению общественного порядка и общественной безопасности"</t>
  </si>
  <si>
    <t>07 5 04 00000</t>
  </si>
  <si>
    <t>Обеспечение общественного порядка и общественной безопасности</t>
  </si>
  <si>
    <t>07 5 04 25090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</si>
  <si>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мультикультурности и толерантности в молодежной среде"</t>
  </si>
  <si>
    <t>07 5 06 00000</t>
  </si>
  <si>
    <t>Организация и проведение мероприятий, направленных на предупреждение проявления экстремизма</t>
  </si>
  <si>
    <t>07 5 06 25660</t>
  </si>
  <si>
    <t>Основное мероприятие "Профилактика наркомании и токсикомании"</t>
  </si>
  <si>
    <t>07 5 07 00000</t>
  </si>
  <si>
    <t>Профилактика наркомании и токсикомании</t>
  </si>
  <si>
    <t>07 5 07 25670</t>
  </si>
  <si>
    <t>Основное мероприятие "Информационно-пропагандистское сопровождение антинаркотической деятельности"</t>
  </si>
  <si>
    <t>07 5 08 00000</t>
  </si>
  <si>
    <t>07 5 08 25670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</si>
  <si>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</si>
  <si>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</si>
  <si>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Домодедово Московской области на 2014-2020 годы"</t>
  </si>
  <si>
    <t>05 0 00 00000</t>
  </si>
  <si>
    <r>
      <t>Подпрограмма</t>
    </r>
    <r>
      <rPr>
        <sz val="9"/>
        <color indexed="8"/>
        <rFont val="Sans serif"/>
      </rPr>
      <t xml:space="preserve"> «</t>
    </r>
    <r>
      <rPr>
        <sz val="9"/>
        <color indexed="8"/>
        <rFont val="Times New Roman"/>
        <family val="1"/>
        <charset val="204"/>
      </rPr>
      <t>Развитие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отраслей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сельского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хозяйства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городского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округа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Домодедово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Московской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области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на</t>
    </r>
    <r>
      <rPr>
        <sz val="9"/>
        <color indexed="8"/>
        <rFont val="Sans serif"/>
      </rPr>
      <t xml:space="preserve"> 2014-2020 </t>
    </r>
    <r>
      <rPr>
        <sz val="9"/>
        <color indexed="8"/>
        <rFont val="Times New Roman"/>
        <family val="1"/>
        <charset val="204"/>
      </rPr>
      <t>годы</t>
    </r>
    <r>
      <rPr>
        <sz val="9"/>
        <color indexed="8"/>
        <rFont val="Sans serif"/>
      </rPr>
      <t>»</t>
    </r>
  </si>
  <si>
    <t>05 1 00 00000</t>
  </si>
  <si>
    <t>Основное мероприятие «Обеспечение эпизоотического благополучия территории Московской области от заноса и распространения заразных, в том числе особо опасных болезней животных, включая африканскую чуму свиней»</t>
  </si>
  <si>
    <t>05 1 05 00000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</si>
  <si>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</si>
  <si>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05 1 05 60870</t>
  </si>
  <si>
    <t>Транспорт</t>
  </si>
  <si>
    <t>Муниципальная программа "Предпринимательство городского округа Домодедово на 2017-2021 годы"</t>
  </si>
  <si>
    <t>Подпрограмма "Развитие потребительского рынка и услуг на территории городского округа Домодедово на 2017-2021 годы"</t>
  </si>
  <si>
    <t>10 5 00 00000</t>
  </si>
  <si>
    <t>Основное мероприятие «Доставка товаров в сельские населенные пункты городского округа Домодедово»</t>
  </si>
  <si>
    <t>10 5 01 00000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</si>
  <si>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</si>
  <si>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10 5 01 23030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</si>
  <si>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области. </t>
  </si>
  <si>
    <t>10 5 01 61100</t>
  </si>
  <si>
    <r>
      <t>Муниципальная программа</t>
    </r>
    <r>
      <rPr>
        <b/>
        <i/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"Развитие и функционирование дорожно-транспортного комплекса городского округа Домодедово на 2017-20218 годы"</t>
    </r>
  </si>
  <si>
    <t>13 0 00 00000</t>
  </si>
  <si>
    <t>Подпрограмма "Обеспечение доступности услуг пассажирского транспорта на территории городского округа Домодедово на 2017-2021 годы"</t>
  </si>
  <si>
    <t>13 1 00 00000</t>
  </si>
  <si>
    <t>Основное мероприятие 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</si>
  <si>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13 1 01 00000</t>
  </si>
  <si>
    <t>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</t>
  </si>
  <si>
    <t>13 1 01 23010</t>
  </si>
  <si>
    <t>Субсидии юридическим лицам (кроме муниципальных учреждений) и физическим лицам - производителям товаров, работ, услуг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</si>
  <si>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</si>
  <si>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13 1 01 63540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</si>
  <si>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 за счет средств местного бюджета</t>
  </si>
  <si>
    <t>13 1 01 S3540</t>
  </si>
  <si>
    <t>Дорожное хозяйство (дорожные фонды)</t>
  </si>
  <si>
    <t>Подпрограмма "Комфортная городская среда на территории городского округа Домодедово"</t>
  </si>
  <si>
    <t>09 1 00 00000</t>
  </si>
  <si>
    <t>Основное мероприятие "Благоустройство дворовых территорий городского округа"</t>
  </si>
  <si>
    <t>09 1 02 00000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</si>
  <si>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</si>
  <si>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 1 02 R5550</t>
  </si>
  <si>
    <t>Софинансирование работ по ремонту асфальтового покрытия дворовых территорий в городском округе Домодедово</t>
  </si>
  <si>
    <t>09 1 02 L5550</t>
  </si>
  <si>
    <t>Муниципальная программа "Развитие и функционирование дорожно-транспортного комплекса городского округа Домодедово на 2017-2021 годы"</t>
  </si>
  <si>
    <t>Подпрограмма "Обеспечение безопасности дорожного движения на территории городского округа Домодедово на 2017-2021 годы"</t>
  </si>
  <si>
    <t>13 2 00 00000</t>
  </si>
  <si>
    <t>Основное мероприятие "Повышение уровня безопасности дорожного движения"</t>
  </si>
  <si>
    <t>13 2 01 00000</t>
  </si>
  <si>
    <t>Мероприятия по безопасности дорожного движения</t>
  </si>
  <si>
    <t>13 2 01 25120</t>
  </si>
  <si>
    <t>Подпрограмма "Обеспечение проектирования, строительства, реконструкции, ремонта и содержания  автомобильных дорог, тротуаров, мостов муниципального значения на 2017-2021 годы"</t>
  </si>
  <si>
    <t>13 3 00 00000</t>
  </si>
  <si>
    <t>Основное мероприятие  "Проектирование, строительство, реконструкция и ремонт муниципальных дорог и тротуаров"</t>
  </si>
  <si>
    <t>13 3 01 00000</t>
  </si>
  <si>
    <t>Проектирование, строительство, реконструкция и ремонт муниципальных дорог и тротуаров</t>
  </si>
  <si>
    <t>13 3 01 25200</t>
  </si>
  <si>
    <t>Бюджетные инвестиции</t>
  </si>
  <si>
    <t>Капитальный ремонт и ремонт автомобильных дорог общего пользования местного значения, в том числе замене и установке остановочных павильонов</t>
  </si>
  <si>
    <t>13 3 01 25230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</si>
  <si>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</si>
  <si>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13 3 01 S4360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</si>
  <si>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</si>
  <si>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13 3 01 25250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</si>
  <si>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</si>
  <si>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13 3 01 60240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</si>
  <si>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павильонов, за счет средств местного бюджета</t>
  </si>
  <si>
    <t>13 3 01 S0240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</si>
  <si>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</si>
  <si>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13 3 01 60250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</si>
  <si>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
</t>
  </si>
  <si>
    <t>13 3 01 S0250</t>
  </si>
  <si>
    <t>Софинансирование работ по строительству (реконструкции) объектов дорожного хозяйства местного значения</t>
  </si>
  <si>
    <t>13 3 01 64360</t>
  </si>
  <si>
    <t>Основное мероприятие "Содержание дорог и тротуаров"</t>
  </si>
  <si>
    <t>13 3 02 00000</t>
  </si>
  <si>
    <t>Содержание дорог и тротуаров</t>
  </si>
  <si>
    <t>13 3 02 25210</t>
  </si>
  <si>
    <t>Подпрограмма "Обеспечение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годы"</t>
  </si>
  <si>
    <t>13 4 00 00000</t>
  </si>
  <si>
    <t>Основное мероприятие "Ремонт дворовых территорий многоквартирных жилых домов и подъездов к дворовым территориям многоквартирных жилых домов"</t>
  </si>
  <si>
    <t>13 4 01 00000</t>
  </si>
  <si>
    <t>Ремонт дворовых территорий многоквартирных жилых домов и подъездов к дворовым территориям многоквартирных жилых домов</t>
  </si>
  <si>
    <t>13 4 01 25220</t>
  </si>
  <si>
    <t>Связь и информатика</t>
  </si>
  <si>
    <r>
      <t>Основное мероприятие "Развитие и обеспечение функционирования базовой информационно-технологической инфраструктуры О</t>
    </r>
    <r>
      <rPr>
        <sz val="8"/>
        <rFont val="Times New Roman Cyr"/>
        <charset val="204"/>
      </rPr>
      <t>МСУ муниципального образования Московской области"</t>
    </r>
  </si>
  <si>
    <t>Расходы на обеспечение и развитие информационно-коммуникационных технологий</t>
  </si>
  <si>
    <t>11 1 01 20990</t>
  </si>
  <si>
    <t>Основное мероприятие "Обеспечение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области"</t>
  </si>
  <si>
    <t>11 1 03 20990</t>
  </si>
  <si>
    <t>11 1 04 20990</t>
  </si>
  <si>
    <t>Софинансирование расходов на предоставление доступа к электронным сервисам цифровой инфраструктуры в сфере жилищно-коммунального хозяйства</t>
  </si>
  <si>
    <t>11 1 04 S0940</t>
  </si>
  <si>
    <t>Предоставление доступа к электронным сервисам цифровой инфрасируктуры в сфере жилищно-коммунального хозяйства</t>
  </si>
  <si>
    <t>11 1 04 60940</t>
  </si>
  <si>
    <t>Другие вопросы в области национальной экономики</t>
  </si>
  <si>
    <t>12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</si>
  <si>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</si>
  <si>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Мероприятия по землеустройству и землепользованию</t>
  </si>
  <si>
    <t>11 Г 01 22010</t>
  </si>
  <si>
    <t>11 Г 03 22010</t>
  </si>
  <si>
    <t>Подпрограмма "Развитие малого и среднего предпринимательства в городском округе Домодедово на 2017-2021 годы"</t>
  </si>
  <si>
    <t>10 1 00 00000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</si>
  <si>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</si>
  <si>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10 1 01 00000</t>
  </si>
  <si>
    <t>Субсидии юридическим лицам (кроме государственных учреждений) и физическим лицам - производителям товаров, работ и услуг на поддержку субъектов малого и среднего предпринимательства</t>
  </si>
  <si>
    <t>10 1 01 25070</t>
  </si>
  <si>
    <t>Субсидии юридическим лицам (кроме государственных учреждений) и физическим лицам - производителям товаров, работ и услуг на возмещение затрат субъектам малого и среднего предпринимательства</t>
  </si>
  <si>
    <t>10 1 01 25080</t>
  </si>
  <si>
    <t>Основное мероприятие "Информационная поддержка малого и среднего предпринимательства"</t>
  </si>
  <si>
    <t>10 1 03 00000</t>
  </si>
  <si>
    <t>Проведение мероприятий по поддержке малого и среднего предпринимательства</t>
  </si>
  <si>
    <t>10 1 03 25770</t>
  </si>
  <si>
    <t>Основное мероприятие "Обеспечение деятельности МКУ "Специализированная служба в сфере погребения и похоронного дела"</t>
  </si>
  <si>
    <t>10 5 04 00000</t>
  </si>
  <si>
    <t>10 5 04 22990</t>
  </si>
  <si>
    <t>Муниципальная программа "Архитектура и градостроительство городского округа Домодедово на 2017-2021 годы"</t>
  </si>
  <si>
    <t>14 0 00 00000</t>
  </si>
  <si>
    <t>Подпрограмма "Проектно-информационное обеспечение градостроительной деятельности городского округа Домодедово на 2017-2021 годы"</t>
  </si>
  <si>
    <t>14 1 00 00000</t>
  </si>
  <si>
    <t>14 1 01 00000</t>
  </si>
  <si>
    <t>14 1 01 22990</t>
  </si>
  <si>
    <t>Основное мероприятие "Проектно-информационное  обеспечение градостроительной деятельности городского округа Домодедово"</t>
  </si>
  <si>
    <t>14 1 02 00000</t>
  </si>
  <si>
    <t>Разработка градостроительных проектов и концепции архитектурно-художественного облика улиц города</t>
  </si>
  <si>
    <t>14 1 02 25130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</si>
  <si>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</si>
  <si>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</si>
  <si>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городского округа Домодедово"</t>
  </si>
  <si>
    <t>09 3 00 00000</t>
  </si>
  <si>
    <t>Основное мероприятие "Приведение в надлежащее состояние подъездов в многоквартирных домах"</t>
  </si>
  <si>
    <t>09 3 01 00000</t>
  </si>
  <si>
    <t>Софинансирование расходов на участие в государственной программе Московской области «Формирование современной комфортной городской среды»  на ремонт подъездов многоквартирных домов за счет средств бюджета городского округа Домодедово</t>
  </si>
  <si>
    <t>09 3 01 S0950</t>
  </si>
  <si>
    <t>Ремонт подъездов многоквартирных домов</t>
  </si>
  <si>
    <t>09 3 01 60950</t>
  </si>
  <si>
    <t>Установка камер видеонаблюдения в подъездах многоквартирных домов</t>
  </si>
  <si>
    <t>09 3 01 60970</t>
  </si>
  <si>
    <t>Установка камер видеонаблюдения в подъездах многоквартирных домов за счет средств местного бюджета</t>
  </si>
  <si>
    <t>09 3 01 S0970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</si>
  <si>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округа"</t>
  </si>
  <si>
    <t>09 3 02 00000</t>
  </si>
  <si>
    <t>Капитальный ремонт многоквартирных домов</t>
  </si>
  <si>
    <t>09 3 02 25140</t>
  </si>
  <si>
    <t>Имущественный взнос в Фонд капитального ремонта общего имущества многоквартирных домов на обеспечение деятельности</t>
  </si>
  <si>
    <t>09 3 02 25170</t>
  </si>
  <si>
    <t>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"Об утверждении краткосрочного плана реализации региональной программы капитального ремонта имущества в многоквартирных домах, расположенных на территории Московской области, на 2017 -2019 годы" на 2018 год</t>
  </si>
  <si>
    <t>09 3 02 25470</t>
  </si>
  <si>
    <t>Оплата коммунальных услуг и услуг по содержанию имущества, находящегося в собственности городского округа</t>
  </si>
  <si>
    <t>11 Г 02 23500</t>
  </si>
  <si>
    <t>Коммунальное хозяйство</t>
  </si>
  <si>
    <t>Муниципальная программа "Содержание и развитие инженерной инфраструктуры и энергоэффективности на территории городского округа Домодедово" на 2018-2022 г.</t>
  </si>
  <si>
    <t>15 0 00 00000</t>
  </si>
  <si>
    <t>Подпрограмма "Чистая вода на территории городского округа Домодедово"</t>
  </si>
  <si>
    <t>15 1 00 00000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</si>
  <si>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городского округа Домодедово"</t>
  </si>
  <si>
    <t>15 1 01 00000</t>
  </si>
  <si>
    <t>Проведение ежегодной актуализации схем водоснабжения, водоотведения и теплоснабжения городского округ Домодедово</t>
  </si>
  <si>
    <t>15 1 01 25880</t>
  </si>
  <si>
    <t>Подпрограмма "Очистка сточных вод на территории городского округа Домодедово"</t>
  </si>
  <si>
    <t>15 2 00 00000</t>
  </si>
  <si>
    <t>Основное мероприятие "Строительство, реконструкция, капитальный ремонт,приобретение, монтаж и ввод в эксплуатацию объектов очистки сточных ввод на территории городского округа Домодедово"</t>
  </si>
  <si>
    <t>15 2 01 00000</t>
  </si>
  <si>
    <t>Развитие системы водоотведения</t>
  </si>
  <si>
    <t>15 2 01 25060</t>
  </si>
  <si>
    <t>Субсидии юридическим лицам (кроме муниципальных учреждений) и физическим лицам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</si>
  <si>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д.Ушмары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</si>
  <si>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д.Авдотьино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</si>
  <si>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НПВК "ВКВ" </t>
  </si>
  <si>
    <t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 "Ручеек"</t>
  </si>
  <si>
    <t>Реконструкция котельных и строительство сетей тепло, водоснабжения, водоотведения, очистных сооружений</t>
  </si>
  <si>
    <t>15 2 01 25070</t>
  </si>
  <si>
    <t>Строительство очистных сооружений микрорайон Западный, ГПЗ "Константиново"</t>
  </si>
  <si>
    <t>Основное мероприятие " Строительство (реконструкция), капитальный ремонт канализационных коллекторов (участков) и канализационных насосных станций на территории городского округа Домодедово</t>
  </si>
  <si>
    <t>15 2 02 00000</t>
  </si>
  <si>
    <t>15 2 02 25070</t>
  </si>
  <si>
    <t>Строительство КНС, г.Домодедово, мкр-н Западный, ул. Текстильщиков</t>
  </si>
  <si>
    <t>Подпрограмма "Создание условий для обеспечения качественными жилищно-коммунальными услугами на территории городского округа Домодедово"</t>
  </si>
  <si>
    <t>15 3 00 00000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</si>
  <si>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округа"</t>
  </si>
  <si>
    <t>15 3 02 00000</t>
  </si>
  <si>
    <t>15 3 02 25070</t>
  </si>
  <si>
    <t>Реконструкция котельных: котельная "КШФ" микрорайон "Западный", котельная "Речная", микрорайон "Северный"</t>
  </si>
  <si>
    <t>15 3 02 25880</t>
  </si>
  <si>
    <t>Муниципальная программа "Газификация сельских населенных пунктов городского округа Домодедово Московской области на 2015-2019"</t>
  </si>
  <si>
    <t>17 0 00 00000</t>
  </si>
  <si>
    <t>Основное мероприятие "Развитие системы газоснабжения населенных пунктов городского округа Домодедово"</t>
  </si>
  <si>
    <t>17 0 01 00000</t>
  </si>
  <si>
    <t xml:space="preserve">Газификация сельских населенных пунктов городского округа Домодедово </t>
  </si>
  <si>
    <t>17 0 01 25660</t>
  </si>
  <si>
    <t>Благоустройство</t>
  </si>
  <si>
    <t>Основное мероприятие "Благоустройство общественных территорий городского округа"</t>
  </si>
  <si>
    <t>09 1 01 00000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</si>
  <si>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</si>
  <si>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09 1 01 20020</t>
  </si>
  <si>
    <t>Благоустройство общественных территорий</t>
  </si>
  <si>
    <t>09 1 01 20050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</si>
  <si>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</si>
  <si>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</si>
  <si>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</si>
  <si>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</si>
  <si>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</si>
  <si>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</si>
  <si>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приобретение малых архитектурных форм</t>
  </si>
  <si>
    <t>Целевая субсидия МБУ "КБ" на ремонт ограждения стадиона в мкр.Авиационный</t>
  </si>
  <si>
    <t>Целевая субсидия МБУ "КБ" на ремонт пешеходного моста по адресу: мкр.Западный, пересечение ул. Васильковой и ул.Зодчих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</si>
  <si>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</si>
  <si>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благоустройство общественных территорий</t>
  </si>
  <si>
    <t>09 1 01 S0890</t>
  </si>
  <si>
    <t>Софинансирование мероприятия: Домодедово г.о., г.Домодедово, п.Белые Столбы-2, в/г-11 - Благоустройство общественных территорий по адресу: Московская область, г. Домодедово, с.Красный путь (1 этап)</t>
  </si>
  <si>
    <t>09 1 01 S1460</t>
  </si>
  <si>
    <t>09 1 01 60890</t>
  </si>
  <si>
    <t>Благоустройство общественных территорий в военных городках Московской области</t>
  </si>
  <si>
    <t>09 1 01 61460</t>
  </si>
  <si>
    <t>Комплексное благоустройство дворовых территорий</t>
  </si>
  <si>
    <t>09 1 02 25350</t>
  </si>
  <si>
    <t>Основное мероприятие "Создание условий для благоустройства территории городского округа"</t>
  </si>
  <si>
    <t>09 2 01 00000</t>
  </si>
  <si>
    <t>Приобретение техники для нужд благоустройства территории городского округа Домодедово за счет средств бюджета городского округа Домодедово</t>
  </si>
  <si>
    <t>09 2 01 S1360</t>
  </si>
  <si>
    <t>Комплексное благоустройство территорий Московской области</t>
  </si>
  <si>
    <t>09 2 01 61350</t>
  </si>
  <si>
    <t>Целевая субсидия МБУ "КБ" на приобретение малых архитектурных форм</t>
  </si>
  <si>
    <t>Софинансирование расходов на комплексное благоустройство территорий Московской области</t>
  </si>
  <si>
    <t>09 2 01 S1350</t>
  </si>
  <si>
    <t>Приобретение техники для нужд благоустройства территорий муниципальных образований Московской области</t>
  </si>
  <si>
    <t>09 2 01 61360</t>
  </si>
  <si>
    <t>Основное мероприятие "Повышение энергетической эффективности систем наружного освещения"</t>
  </si>
  <si>
    <t>09 2 02 00000</t>
  </si>
  <si>
    <t>Внедрение автоматизированных систем управления наружным освещением в городском округе</t>
  </si>
  <si>
    <t xml:space="preserve">09 2 02 20040 </t>
  </si>
  <si>
    <t>Реконструкция объектов уличного освещения городского округа Домодедово</t>
  </si>
  <si>
    <t>Установка и капитальный ремонт электросетей уличного освещения городского округа Домодедово</t>
  </si>
  <si>
    <t>09 2 02 20790</t>
  </si>
  <si>
    <t>Обеспечение уличного освещения</t>
  </si>
  <si>
    <t>09 2 02 20010</t>
  </si>
  <si>
    <t>Основное мероприятие "Формирование комфортной городской сетевой среды</t>
  </si>
  <si>
    <t>09 2 03 00000</t>
  </si>
  <si>
    <t>Софинансирование 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</si>
  <si>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09 2 03 20890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</si>
  <si>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</si>
  <si>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</si>
  <si>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местного бюджета</t>
  </si>
  <si>
    <t>09 2 03 S2630</t>
  </si>
  <si>
    <t>Демонтаж незаконно установленных рекламных конструкций на территории городского округа Домодедово</t>
  </si>
  <si>
    <t>12 0 02 20060</t>
  </si>
  <si>
    <t>Развитие наружного оформления и социальной рекламы</t>
  </si>
  <si>
    <t>12 0 02 20080</t>
  </si>
  <si>
    <t>Основное мероприятие "Приведение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конструкций"</t>
  </si>
  <si>
    <t>12 0 04 00000</t>
  </si>
  <si>
    <t>12 0 04 20060</t>
  </si>
  <si>
    <t>Устройство асфальтового основания, приобретение и установка хоккейной коробки для Муниципального бюджетного учреждения "Комбинат благоустройства" по адресу: г. Домодедово, с. Добрыниха, дом 7, городской округ Домодедово</t>
  </si>
  <si>
    <t>ОХРАНА ОКРУЖАЮЩЕЙ СРЕДЫ</t>
  </si>
  <si>
    <t>06</t>
  </si>
  <si>
    <t>Охрана объектов растительного и  животного мира и среды их обитания</t>
  </si>
  <si>
    <t xml:space="preserve">Муниципальная программа "Сельское хозяйство городского округа Домодедово Московской области на 2014-2020 годы"
</t>
  </si>
  <si>
    <t>Подпрограмма "Борьба с борщевиком Сосновского на территории городского округа Домодедово на 2018-2020 годы"</t>
  </si>
  <si>
    <t>05 3 00 00000</t>
  </si>
  <si>
    <t>Основное мероприятие "Борьба с борщевиком Сосновского"</t>
  </si>
  <si>
    <t>05 3 01 00000</t>
  </si>
  <si>
    <t>Софинансирование расходов на проведение мероприятий по комплексной борьбе с борщевиком</t>
  </si>
  <si>
    <t>05 3 01 S2660</t>
  </si>
  <si>
    <t>Мероприятия по комплексной борьбе с борщевиком Сосновского</t>
  </si>
  <si>
    <t>05 3 01 24700</t>
  </si>
  <si>
    <t>Проведение мероприятий по комплексной борьбе с борщевиком</t>
  </si>
  <si>
    <t>05 3 01 62660</t>
  </si>
  <si>
    <t>Муниципальная программа "Экология и окружающая среда городского округа Домодедово на 2017-2021 годы"</t>
  </si>
  <si>
    <t>06 0 00 00000</t>
  </si>
  <si>
    <t>Подпрограмма " Охрана окружающей среды городского округа Домодедово на 2017-2021 годы"</t>
  </si>
  <si>
    <t>06 1 00 00000</t>
  </si>
  <si>
    <t>Основное мероприятие "Анализ состояния компонентов окружающей среды"</t>
  </si>
  <si>
    <t>06 1 01 00000</t>
  </si>
  <si>
    <t>Проведение мониторинга окружающей среды</t>
  </si>
  <si>
    <t>06 1 01 24100</t>
  </si>
  <si>
    <t>Основное мероприятие "Ликвидация выявленных несанкционированных свалок"</t>
  </si>
  <si>
    <t>06 1 02 00000</t>
  </si>
  <si>
    <t>Мероприятия по благоустройству и озеленению мест общего пользования</t>
  </si>
  <si>
    <t>06 1 02 20050</t>
  </si>
  <si>
    <t>Субсидии бюджетным учреждениям на выполнение муниципального задания</t>
  </si>
  <si>
    <t>Основное мероприятие "Экологическое образование и воспитание, информирование и пропаганда экологических знаний населения"</t>
  </si>
  <si>
    <t>06 1 03 00000</t>
  </si>
  <si>
    <t>Экологическое образование и воспитание, информирование и пропаганда экологических знаний</t>
  </si>
  <si>
    <t>06 1 03 24200</t>
  </si>
  <si>
    <t>Основное мероприятие "Проведение очистки водоемов в целях улучшения качества окружающей среды"</t>
  </si>
  <si>
    <t>06 1 04 00000</t>
  </si>
  <si>
    <t>Мероприятия по охране водных объектов</t>
  </si>
  <si>
    <t>06 1 04 24300</t>
  </si>
  <si>
    <t>Подпрограмма "Обеспечение безопасности гидротехнических сооружений городского округа Домодедово на 2017-2021 годы"</t>
  </si>
  <si>
    <t>06 2 00 00000</t>
  </si>
  <si>
    <t>Основное мероприятие "Обеспечение безопасности гидротехнических сооружений"</t>
  </si>
  <si>
    <t>06 2 01 00000</t>
  </si>
  <si>
    <t>Обеспечение безопасности гидротехнических сооружений</t>
  </si>
  <si>
    <t>06 2 01 24440</t>
  </si>
  <si>
    <t xml:space="preserve">Целевая субсидия МБУ "КБ" на софинансирование по разработке проектно-сметной документации на капитальный ремонт плотины на р.Злодейка в д.Юсупово городского округа Домодедово Московской области 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</si>
  <si>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</si>
  <si>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06 2 01 61160</t>
  </si>
  <si>
    <t xml:space="preserve">Софинансирование расходов на капитальный ремонт гидротехнических сооружений, находящихся в муниципальной собственности, в том числе разработка проектной документации </t>
  </si>
  <si>
    <t>06 2 01 S1160</t>
  </si>
  <si>
    <t>Подпрограмма "Охрана особо охраняемых природных территорий местного значения, городских лесов и лесопарковых зон, озелененных территорий городского округа Домодедово и борьба с сорной растительностью на 2017-2021 годы"</t>
  </si>
  <si>
    <t>06 3 00 00000</t>
  </si>
  <si>
    <t>Основное мероприятие "Санитарно-оздоровительные мероприятия по вырубке аварийных и больных деревьев"</t>
  </si>
  <si>
    <t>06 3 01 00000</t>
  </si>
  <si>
    <t>Санитарно-оздоровительные мероприятия по вырубке аварийных и больных деревьев</t>
  </si>
  <si>
    <t>06 3 01 24500</t>
  </si>
  <si>
    <t>Основное мероприятие "Инвентаризация зеленых насаждений"</t>
  </si>
  <si>
    <t>06 3 02 24600</t>
  </si>
  <si>
    <t>Инвентаризация зеленых насаждений</t>
  </si>
  <si>
    <t>Другие вопросы в области охраны окружающей среды</t>
  </si>
  <si>
    <t>Софинансирование расходов на ликвидацию несанкционированных свалок и навалов мусора</t>
  </si>
  <si>
    <t>09 1 01 S0960</t>
  </si>
  <si>
    <t>Ликвидация несанкционированных свалок и навалов мусора</t>
  </si>
  <si>
    <t>09 1 01 60960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</si>
  <si>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</si>
  <si>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02 2 04 S4480</t>
  </si>
  <si>
    <t>Выполнение работ по разработке проектно-сметной документации на капитальный ремонт зданий учреждений культуры</t>
  </si>
  <si>
    <t>01 2 01 83500</t>
  </si>
  <si>
    <t>Пенсионное обеспечение</t>
  </si>
  <si>
    <t>Муниципальная программа "Социальная защита населения городского округа Домодедово на 2017-2021 годы"</t>
  </si>
  <si>
    <t>03 0 00 00000</t>
  </si>
  <si>
    <t>Подпрограмма "Социальная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</si>
  <si>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>03 1 00 00000</t>
  </si>
  <si>
    <t>Основное мероприятие "Обеспечение ежемесячных доплат к пенсии муниципальным служащим и Почетным гражданам городского округа Домодедово"</t>
  </si>
  <si>
    <t>03 1 03 00000</t>
  </si>
  <si>
    <t>Доплаты к пенсиям государственных служащих субъектов РФ и муниципальных служащих*</t>
  </si>
  <si>
    <t>03 1 03 21010</t>
  </si>
  <si>
    <t>Публичные нормативные социальные выплаты гражданам</t>
  </si>
  <si>
    <t>310</t>
  </si>
  <si>
    <t>Основное мероприятие "Оказание единовременной материальной помощи отдельным категориям граждан к памятным датам"</t>
  </si>
  <si>
    <t>03 1 01 00000</t>
  </si>
  <si>
    <t>Выплата единовременной материальной помощи гражданам пострадавшим от радиационных воздействий*</t>
  </si>
  <si>
    <t>03 1 01 26060</t>
  </si>
  <si>
    <t>Выплата единовременной материальной помощи бывшим несовершеннолетним узникам концлагерей*</t>
  </si>
  <si>
    <t>03 1 01 26070</t>
  </si>
  <si>
    <t>Выплата единовременной материальной помощи гражданам, пострадавшим от политических репрессий*</t>
  </si>
  <si>
    <t>03 1 01 26080</t>
  </si>
  <si>
    <t>Выплата единовременной материальной помощи участникам Курской битвы (включая вдов)*</t>
  </si>
  <si>
    <t>03 1 01 26090</t>
  </si>
  <si>
    <t>Выплата единовременной материальной помощи участникам обороны Москвы (включая вдов)*</t>
  </si>
  <si>
    <t>03 1 01 26100</t>
  </si>
  <si>
    <t>Выплата единовременной материальной помощи участникам обороны Ленинграда*</t>
  </si>
  <si>
    <t>03 1 01 26110</t>
  </si>
  <si>
    <t>Выплата единовременной материальной помощи участникам Сталинградской битвы*</t>
  </si>
  <si>
    <t>03 1 01 26120</t>
  </si>
  <si>
    <t>Выплата единовременной материальной помощи участникам ВОВ к дню Победы (включая вдов)*</t>
  </si>
  <si>
    <t>03 1 01 26130</t>
  </si>
  <si>
    <t>Выплата единовременной материальной помощи воинам-афганцам, семьям погибших участников Афганских событий и локальных войн*</t>
  </si>
  <si>
    <t>03 1 01 26140</t>
  </si>
  <si>
    <t>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года*</t>
  </si>
  <si>
    <t>03 1 01 26150</t>
  </si>
  <si>
    <t>Основное мероприятие "Оказание единовременной материальной помощи ветеранам и другим категориям граждан"</t>
  </si>
  <si>
    <t>03 1 02 00000</t>
  </si>
  <si>
    <t>Проведение подписки на периодические печатные издания газеты "Призыв" и "Ежедневные новости. Подмосковье" инвалидам и семьям с детьми-инвалидами, состоящими на учете в Домодедовском управлении социальной защиты населения Министерства социальной защиты населения Московской области, малоимущим, одиноко проживающим гражданам, имеющим место жительства в г.о.Домодедово*</t>
  </si>
  <si>
    <t>03 1 02 26040</t>
  </si>
  <si>
    <t>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*</t>
  </si>
  <si>
    <t>03 1 02 26050</t>
  </si>
  <si>
    <t>Выплата единовременной материальной помощи малоимущим гражданам*</t>
  </si>
  <si>
    <t>03 1 02 26160</t>
  </si>
  <si>
    <t>Выплата единовременной материальной помощи гражданам, находящимся в трудной жизненной ситуации*</t>
  </si>
  <si>
    <t>03 1 02 26170</t>
  </si>
  <si>
    <t>Выплата единовременной материальной помощи по медицинским показаниям*</t>
  </si>
  <si>
    <t>03 1 02 26210</t>
  </si>
  <si>
    <t>Оплата ежедневного бесплатного обеда малоимущим, одиноко проживающим гражданам, состоящим на учете в Домодедовском управлении социальной защиты населения Министерства социальной защиты населения Московской области</t>
  </si>
  <si>
    <t>03 1 02 26220</t>
  </si>
  <si>
    <t>Выплата единовременной материальной помощи инвалидам всех категорий в рамках проведения дня инвалида*</t>
  </si>
  <si>
    <t xml:space="preserve">017  </t>
  </si>
  <si>
    <t>03 1 02 26230</t>
  </si>
  <si>
    <t>Возмещение затрат, связанных с предоставлением льгот собственникам жилых помещений по долевому софинансированию капитального ремонта многоквартирных домов</t>
  </si>
  <si>
    <t>03 1 02 26270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</si>
  <si>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городском округе Домодедово"</t>
  </si>
  <si>
    <t>03 1 04 00000</t>
  </si>
  <si>
    <t>Оплата жилого помещения и коммунальных услуг 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 761 «О предоставлении субсидий на оплату жилого помещения и коммунальных услуг»*</t>
  </si>
  <si>
    <t>03 1 04 23240</t>
  </si>
  <si>
    <t>Пособия, компенсации, меры социальной поддержки по публичным нормативным обязательствам</t>
  </si>
  <si>
    <t>Оплата жилищно - коммунальных услуг, разницы в тарифах по электрической энергии и природному газу отдельным категориям граждан*</t>
  </si>
  <si>
    <t>03 1 04 26030</t>
  </si>
  <si>
    <t>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</si>
  <si>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03 1 04 61410</t>
  </si>
  <si>
    <t>Основное мероприятие "Меры социальной поддержки по зубопротезированию отдельным категориям граждан"</t>
  </si>
  <si>
    <t>03 1 05 00000</t>
  </si>
  <si>
    <t>Обеспечение отдельных категорий граждан бесплатным зубопротезированием*</t>
  </si>
  <si>
    <t>03 1 05 26240</t>
  </si>
  <si>
    <t>Подпрограмма "Формирование доступной среды на 2017-2021 годы"</t>
  </si>
  <si>
    <t>03 2 00 00000</t>
  </si>
  <si>
    <t>Основное мероприятие "Безбарьерная среда в городском округе Домодедово"</t>
  </si>
  <si>
    <t>03 2 01 00000</t>
  </si>
  <si>
    <t>Приобретение технических средств реабилитации</t>
  </si>
  <si>
    <t>03 2 01 26330</t>
  </si>
  <si>
    <t>Создание безбарьерной среды в муниципальных учреждениях городского округа Домодедово</t>
  </si>
  <si>
    <t>03 2 01 26430</t>
  </si>
  <si>
    <t>Подпрограмма "Создание условий для оказания медицинской помощи населению на 2017-2021 годы"</t>
  </si>
  <si>
    <t>03 3 00 00000</t>
  </si>
  <si>
    <t>Основное мероприятие "Материальная помощь некоторым категориям работников медицинских учреждений городского округа Домодедово"*</t>
  </si>
  <si>
    <t>03 3 01 00000</t>
  </si>
  <si>
    <t>Материальная помощь работникам анестизиолого-реанимационных отделений ГБУЗ МО "ДЦГБ"</t>
  </si>
  <si>
    <t>03 3 01 26250</t>
  </si>
  <si>
    <t>Частичная компенсация расходов по арендной плате за жилое помещение медицинским работникам государственных учреждений здравоохранения, расположенных на территории городского округа Домодедово</t>
  </si>
  <si>
    <t>03 3 01 26260</t>
  </si>
  <si>
    <t>Основное мероприятие "Социальная поддержка беременных женщин, кормящих матерей, детей в возрасте до трех лет</t>
  </si>
  <si>
    <t>03 3 04 00000</t>
  </si>
  <si>
    <t>Обеспечение полноценным питанием беременных женщин, кормящих матерей, а также детей в возрасте до трех лет</t>
  </si>
  <si>
    <t>03 3 04 62080</t>
  </si>
  <si>
    <t>Подпрограмма "Устойчивое развитие сельских территорий на 2014-2020 годы"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</si>
  <si>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</si>
  <si>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</si>
  <si>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</si>
  <si>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</si>
  <si>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05 2 01 R0180</t>
  </si>
  <si>
    <t>Мероприятия по обеспечению жильем молодых семей и молодых специалистов, проживающих и работающих в сельской местности, за счет средств  бюджета городского округа</t>
  </si>
  <si>
    <t>05 2 01 25080</t>
  </si>
  <si>
    <t>Муниципальная программа "Жилище" городского округа Домодедово на 2017-2021 годы"</t>
  </si>
  <si>
    <t>08 0 00 00000</t>
  </si>
  <si>
    <t>Подпрограмма "Обеспечение жильем молодых семей городского округа Домодедово на 2017-2021 годы"</t>
  </si>
  <si>
    <t>08 1 00 00000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</si>
  <si>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</si>
  <si>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08 1 01 00000</t>
  </si>
  <si>
    <t>Предоставление субсидий молодым семьям для приобретения жилья</t>
  </si>
  <si>
    <t>08 1 01 L5550</t>
  </si>
  <si>
    <t>Федеральная целевая программа "Жилище", мероприятия подпрограммы "Обеспечение жильем молодых семей". Предоставление субсидий молодым семьям для приобретения жилья за счет средств, перечисляемых из федерального бюджета</t>
  </si>
  <si>
    <t>08 1 01 50200</t>
  </si>
  <si>
    <t>Обеспечение жильем молодых семей</t>
  </si>
  <si>
    <t>08 1 01 60200</t>
  </si>
  <si>
    <t>Мероприятия подпрограммы "Обеспечение жильем молодых семей" федеральной целевой программы "Жилище" на 2015-2020 годы</t>
  </si>
  <si>
    <t>08 1 01 R0200</t>
  </si>
  <si>
    <t>Реализация мероприятий по обеспечению жильем молодых семей</t>
  </si>
  <si>
    <t>08 1 01 L4970</t>
  </si>
  <si>
    <t>Подпрограмма Обеспечение жильем отдельных категорий граждан, установленных федеральным законодательством на 2017-2021 годы"</t>
  </si>
  <si>
    <t>08 2 00 00000</t>
  </si>
  <si>
    <t>Основное мероприятие " 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РФ от 7 мая 2008 года № 714 "Об обеспечении жильем ветеранов ВОВ 1941-1945 года"</t>
  </si>
  <si>
    <t>08 2 01 00000</t>
  </si>
  <si>
    <t>Осуществление полномочий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РФ от 7.05.2008 № 714 "Об обеспечении жильем ветеранов ВОВ 1941-1945гг"</t>
  </si>
  <si>
    <t>08 2 01 51340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</si>
  <si>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</t>
  </si>
  <si>
    <t>08 2 02 00000</t>
  </si>
  <si>
    <t>Осуществление полномочий по обеспечению жильем отдельных категорий граждан, установленных Федеральными законами от 12 января 1995года № 5-ФЗ "О ветеранах" и от 24 ноября 1995 года №181-ФЗ "О социальной защите инвалидов в Российской Федерации"</t>
  </si>
  <si>
    <t>08 2 02 51350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</si>
  <si>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</si>
  <si>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08 2 03 00000</t>
  </si>
  <si>
    <t xml:space="preserve">Обеспечение жильем граждан, уволенных с военной службы (службы), и приравненных к ним лиц
</t>
  </si>
  <si>
    <t>08 2 03 54850</t>
  </si>
  <si>
    <t>Подпрограмма "Улучшение жилищных условий семей, имеющих семь и более детей на 2017-2021 годы"</t>
  </si>
  <si>
    <t>08 4 00 00000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</si>
  <si>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</si>
  <si>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08 4 01 00000</t>
  </si>
  <si>
    <t>Софинанансирование расходов на улучшение жилищных условий семей, имеющих семь и более детей</t>
  </si>
  <si>
    <t>08 4 01 25070</t>
  </si>
  <si>
    <t>Улучшение жилищных условий семей, имеющих семь и более детей</t>
  </si>
  <si>
    <t>08 4 01 60190</t>
  </si>
  <si>
    <r>
      <t>Муниципальная программа</t>
    </r>
    <r>
      <rPr>
        <b/>
        <i/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"Развитие и функционирование дорожно-транспортного комплекса городского округа Домодедово на 2017-2021 годы"</t>
    </r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</si>
  <si>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родителей, на 2017-2021 годы"</t>
  </si>
  <si>
    <t>08 3 00 00000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</si>
  <si>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</si>
  <si>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08 3 01 00000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</si>
  <si>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</si>
  <si>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08 3 01 60820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</si>
  <si>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 средств федерального бюджета</t>
  </si>
  <si>
    <t>08 3 01 R0820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</si>
  <si>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</si>
  <si>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</si>
  <si>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</t>
  </si>
  <si>
    <t>12 0 01 23110</t>
  </si>
  <si>
    <t>Целевая субсидия МБУ "Редакция газеты "Призыв" на приобретение оборудования</t>
  </si>
  <si>
    <t>Целевая субсидия МБУ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</si>
  <si>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оборудования и материальных запасов</t>
  </si>
  <si>
    <t>Целевая субсидия МАУ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</si>
  <si>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основных средств и материальных запасов</t>
  </si>
  <si>
    <t>Целевая субсидия МАУ "Редакция газеты "Призыв" на разработку сайта, визуализацию капитального ремонта помещений, приобретение видеоконтента</t>
  </si>
  <si>
    <t>Подпрограмма "Развитие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2017-2021 годы"</t>
  </si>
  <si>
    <t>12 1 00 00000</t>
  </si>
  <si>
    <t>Основное мероприятие "Освещение деятельности органов местного самоуправления в электронных средствах массовой информации"</t>
  </si>
  <si>
    <t>12 1 01 00000</t>
  </si>
  <si>
    <t>12 1 01 23110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</si>
  <si>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</si>
  <si>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</si>
  <si>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12 0 01 27000</t>
  </si>
  <si>
    <t xml:space="preserve">Субсидии бюджетным учреждениям, в том числе: </t>
  </si>
  <si>
    <t>Целевая субсидия на  оплату услуг по доставке льготных подписных тиражей газеты "Призыв"</t>
  </si>
  <si>
    <t>Целевая субсидия МАУ "Редакция газеты "Призыв" на погашение кредиторской задолженности за оказанные полиграфические услуги в июне, июле 2018 года</t>
  </si>
  <si>
    <t>Обслуживание государственного и муниципального долга</t>
  </si>
  <si>
    <t>00</t>
  </si>
  <si>
    <t>Подпрограмма "Управление муниципальными финансами городского округа Домодедово  на 2017-2021 годы"</t>
  </si>
  <si>
    <t>Основное мероприятие "Управление муниципальным долгом городского округа Домодедово"</t>
  </si>
  <si>
    <t>11 5 03 00000</t>
  </si>
  <si>
    <t>Обслуживание государственного внутреннего и муниципального долга</t>
  </si>
  <si>
    <t>11 5 03 20950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</si>
  <si>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</si>
  <si>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</si>
  <si>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</si>
  <si>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</si>
  <si>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</si>
  <si>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</t>
  </si>
  <si>
    <t>Субсидии бюджету субъекта Российской Федерации из местных бюджетов в связи с превышением уровня расчетных налоговых доходов местных бюджетов</t>
  </si>
  <si>
    <t>99 0 00 Т9990</t>
  </si>
  <si>
    <t xml:space="preserve">Межбюджетные трансферты  </t>
  </si>
  <si>
    <t>500</t>
  </si>
  <si>
    <t>Субсидии</t>
  </si>
  <si>
    <t>520</t>
  </si>
  <si>
    <t>Совет депутатов городского округа Домодедово  МО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</si>
  <si>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</si>
  <si>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</si>
  <si>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</si>
  <si>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99 0 00 12040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</si>
  <si>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</si>
  <si>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</si>
  <si>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</si>
  <si>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Контрольно-счетные органы муниципальных образований</t>
  </si>
  <si>
    <t>99 0 00 12050</t>
  </si>
  <si>
    <t>Финансовое управление Администрации городского округа Домодедово Московской области</t>
  </si>
  <si>
    <t>024</t>
  </si>
  <si>
    <t>Подпрограмма "Обеспечение реализации полномочий Финансового управления Администрации городского округа Домодедово на 2017-2021 годы"</t>
  </si>
  <si>
    <t>11 4 00 00000</t>
  </si>
  <si>
    <t>11 4 01 00000</t>
  </si>
  <si>
    <t>11 4 01 22040</t>
  </si>
  <si>
    <t>Примечание:</t>
  </si>
  <si>
    <t>* Публичные нормативные обязательства</t>
  </si>
  <si>
    <t>от 19.06.2019 № 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</si>
</sst>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42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Arial Cyr"/>
      <family val="2"/>
      <charset val="204"/>
    </font>
    <font>
      <b/>
      <sz val="10"/>
      <name val="Times New Roman Cyr"/>
      <family val="1"/>
      <charset val="204"/>
    </font>
    <font>
      <sz val="12"/>
      <color indexed="9"/>
      <name val="Times New Roman Cyr"/>
      <charset val="204"/>
    </font>
    <font>
      <b/>
      <sz val="9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family val="1"/>
      <charset val="204"/>
    </font>
    <font>
      <i/>
      <sz val="9"/>
      <name val="Times New Roman Cyr"/>
      <charset val="204"/>
    </font>
    <font>
      <sz val="9"/>
      <name val="Times New Roman Cyr"/>
      <charset val="204"/>
    </font>
    <font>
      <sz val="12"/>
      <name val="Times New Roman Cyr"/>
      <family val="1"/>
      <charset val="204"/>
    </font>
    <font>
      <sz val="12"/>
      <color rgb="FF0000FF"/>
      <name val="Times New Roman Cyr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 Cyr"/>
      <charset val="204"/>
    </font>
    <font>
      <sz val="12"/>
      <color indexed="8"/>
      <name val="Times New Roman Cyr"/>
      <family val="1"/>
      <charset val="204"/>
    </font>
    <font>
      <i/>
      <sz val="9"/>
      <name val="Times New Roman"/>
      <family val="1"/>
      <charset val="204"/>
    </font>
    <font>
      <sz val="12"/>
      <color rgb="FF0033CC"/>
      <name val="Times New Roman Cyr"/>
      <family val="1"/>
      <charset val="204"/>
    </font>
    <font>
      <sz val="12"/>
      <color rgb="FF003399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12"/>
      <color rgb="FF0000CC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 Cyr"/>
      <charset val="204"/>
    </font>
    <font>
      <i/>
      <sz val="9"/>
      <name val="Times New Roman Cyr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Sans serif"/>
    </font>
    <font>
      <sz val="9"/>
      <color indexed="8"/>
      <name val="Times New Roman"/>
      <family val="1"/>
      <charset val="204"/>
    </font>
    <font>
      <b/>
      <i/>
      <sz val="9"/>
      <name val="Times New Roman Cyr"/>
      <charset val="204"/>
    </font>
    <font>
      <sz val="8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  <font>
      <b/>
      <sz val="12"/>
      <color indexed="12"/>
      <name val="Times New Roman Cyr"/>
      <charset val="204"/>
    </font>
    <font>
      <sz val="12"/>
      <color rgb="FF0000FF"/>
      <name val="Times New Roman Cyr"/>
      <charset val="204"/>
    </font>
    <font>
      <b/>
      <u/>
      <sz val="10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89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 applyFont="1" applyFill="1" applyAlignment="1" applyProtection="1">
      <alignment horizontal="center" vertical="center"/>
      <protection hidden="1"/>
    </xf>
    <xf numFmtId="49" fontId="1" fillId="0" borderId="0" xfId="1" applyNumberFormat="1" applyFont="1" applyFill="1" applyAlignment="1" applyProtection="1">
      <alignment horizontal="center" vertical="center"/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0" fontId="1" fillId="2" borderId="0" xfId="1" applyFont="1" applyFill="1" applyProtection="1">
      <protection hidden="1"/>
    </xf>
    <xf numFmtId="49" fontId="3" fillId="0" borderId="0" xfId="1" applyNumberFormat="1" applyFont="1" applyFill="1" applyProtection="1">
      <protection hidden="1"/>
    </xf>
    <xf numFmtId="0" fontId="3" fillId="0" borderId="0" xfId="0" applyFont="1" applyFill="1" applyAlignment="1" applyProtection="1">
      <protection hidden="1"/>
    </xf>
    <xf numFmtId="3" fontId="4" fillId="0" borderId="0" xfId="1" applyNumberFormat="1" applyFont="1" applyFill="1" applyBorder="1" applyAlignment="1" applyProtection="1">
      <alignment horizontal="center" wrapText="1"/>
      <protection hidden="1"/>
    </xf>
    <xf numFmtId="49" fontId="3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Font="1" applyFill="1" applyBorder="1" applyProtection="1"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5" fillId="0" borderId="4" xfId="1" applyFont="1" applyFill="1" applyBorder="1" applyAlignment="1" applyProtection="1">
      <alignment horizontal="center" vertical="center"/>
      <protection hidden="1"/>
    </xf>
    <xf numFmtId="49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Font="1" applyFill="1" applyBorder="1" applyProtection="1">
      <protection hidden="1"/>
    </xf>
    <xf numFmtId="0" fontId="6" fillId="0" borderId="5" xfId="1" applyFont="1" applyFill="1" applyBorder="1" applyAlignment="1" applyProtection="1">
      <alignment horizontal="center" vertical="center" wrapText="1"/>
      <protection hidden="1"/>
    </xf>
    <xf numFmtId="0" fontId="6" fillId="0" borderId="6" xfId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8" fillId="3" borderId="7" xfId="1" applyFont="1" applyFill="1" applyBorder="1" applyAlignment="1" applyProtection="1">
      <alignment horizontal="left" vertical="center" wrapText="1"/>
      <protection hidden="1"/>
    </xf>
    <xf numFmtId="49" fontId="8" fillId="3" borderId="7" xfId="1" applyNumberFormat="1" applyFont="1" applyFill="1" applyBorder="1" applyAlignment="1" applyProtection="1">
      <alignment horizontal="center" vertical="center"/>
      <protection hidden="1"/>
    </xf>
    <xf numFmtId="49" fontId="8" fillId="3" borderId="7" xfId="1" applyNumberFormat="1" applyFont="1" applyFill="1" applyBorder="1" applyAlignment="1" applyProtection="1">
      <alignment horizontal="center"/>
      <protection hidden="1"/>
    </xf>
    <xf numFmtId="164" fontId="4" fillId="3" borderId="7" xfId="1" applyNumberFormat="1" applyFont="1" applyFill="1" applyBorder="1" applyAlignment="1" applyProtection="1">
      <alignment horizontal="right" vertical="center"/>
      <protection hidden="1"/>
    </xf>
    <xf numFmtId="164" fontId="9" fillId="0" borderId="0" xfId="1" applyNumberFormat="1" applyFont="1" applyFill="1" applyProtection="1">
      <protection hidden="1"/>
    </xf>
    <xf numFmtId="165" fontId="9" fillId="0" borderId="0" xfId="1" applyNumberFormat="1" applyFont="1" applyFill="1" applyProtection="1">
      <protection hidden="1"/>
    </xf>
    <xf numFmtId="164" fontId="1" fillId="2" borderId="0" xfId="1" applyNumberFormat="1" applyFont="1" applyFill="1" applyProtection="1">
      <protection hidden="1"/>
    </xf>
    <xf numFmtId="0" fontId="8" fillId="4" borderId="8" xfId="1" applyFont="1" applyFill="1" applyBorder="1" applyAlignment="1" applyProtection="1">
      <alignment horizontal="left" wrapText="1"/>
      <protection hidden="1"/>
    </xf>
    <xf numFmtId="49" fontId="10" fillId="4" borderId="8" xfId="1" applyNumberFormat="1" applyFont="1" applyFill="1" applyBorder="1" applyAlignment="1" applyProtection="1">
      <alignment horizontal="center" wrapText="1"/>
      <protection hidden="1"/>
    </xf>
    <xf numFmtId="164" fontId="4" fillId="4" borderId="8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 applyFont="1" applyFill="1" applyProtection="1">
      <protection hidden="1"/>
    </xf>
    <xf numFmtId="164" fontId="4" fillId="5" borderId="8" xfId="1" applyNumberFormat="1" applyFont="1" applyFill="1" applyBorder="1" applyAlignment="1" applyProtection="1">
      <alignment horizontal="right"/>
      <protection hidden="1"/>
    </xf>
    <xf numFmtId="0" fontId="8" fillId="0" borderId="8" xfId="1" applyFont="1" applyFill="1" applyBorder="1" applyAlignment="1" applyProtection="1">
      <alignment horizontal="left" vertical="center" wrapText="1"/>
      <protection hidden="1"/>
    </xf>
    <xf numFmtId="49" fontId="5" fillId="4" borderId="8" xfId="1" applyNumberFormat="1" applyFont="1" applyFill="1" applyBorder="1" applyAlignment="1" applyProtection="1">
      <alignment horizontal="center" wrapText="1"/>
      <protection hidden="1"/>
    </xf>
    <xf numFmtId="49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8" xfId="1" applyNumberFormat="1" applyFont="1" applyFill="1" applyBorder="1" applyAlignment="1" applyProtection="1">
      <alignment horizontal="left" wrapText="1"/>
      <protection hidden="1"/>
    </xf>
    <xf numFmtId="164" fontId="11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8" xfId="1" applyFont="1" applyFill="1" applyBorder="1" applyAlignment="1" applyProtection="1">
      <alignment horizontal="left" vertical="center" wrapText="1"/>
      <protection hidden="1"/>
    </xf>
    <xf numFmtId="49" fontId="5" fillId="0" borderId="8" xfId="1" applyNumberFormat="1" applyFont="1" applyFill="1" applyBorder="1" applyAlignment="1" applyProtection="1">
      <alignment horizontal="center" wrapText="1"/>
      <protection hidden="1"/>
    </xf>
    <xf numFmtId="49" fontId="5" fillId="0" borderId="8" xfId="1" applyNumberFormat="1" applyFont="1" applyFill="1" applyBorder="1" applyAlignment="1" applyProtection="1">
      <alignment horizontal="left" wrapText="1"/>
      <protection hidden="1"/>
    </xf>
    <xf numFmtId="164" fontId="12" fillId="0" borderId="8" xfId="1" applyNumberFormat="1" applyFont="1" applyFill="1" applyBorder="1" applyAlignment="1" applyProtection="1">
      <alignment horizontal="right"/>
      <protection hidden="1"/>
    </xf>
    <xf numFmtId="0" fontId="13" fillId="0" borderId="8" xfId="1" applyFont="1" applyFill="1" applyBorder="1" applyAlignment="1" applyProtection="1">
      <alignment horizontal="left" vertical="center" wrapText="1"/>
      <protection hidden="1"/>
    </xf>
    <xf numFmtId="0" fontId="5" fillId="0" borderId="8" xfId="1" applyFont="1" applyFill="1" applyBorder="1" applyAlignment="1" applyProtection="1">
      <alignment horizontal="left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hidden="1"/>
    </xf>
    <xf numFmtId="164" fontId="15" fillId="0" borderId="8" xfId="1" applyNumberFormat="1" applyFont="1" applyFill="1" applyBorder="1" applyAlignment="1" applyProtection="1">
      <alignment horizontal="right"/>
      <protection hidden="1"/>
    </xf>
    <xf numFmtId="49" fontId="14" fillId="0" borderId="8" xfId="1" applyNumberFormat="1" applyFont="1" applyFill="1" applyBorder="1" applyAlignment="1" applyProtection="1">
      <alignment horizontal="center" wrapText="1"/>
      <protection hidden="1"/>
    </xf>
    <xf numFmtId="0" fontId="5" fillId="0" borderId="8" xfId="0" applyFont="1" applyFill="1" applyBorder="1" applyAlignment="1">
      <alignment wrapText="1"/>
    </xf>
    <xf numFmtId="0" fontId="5" fillId="0" borderId="8" xfId="0" applyFont="1" applyBorder="1" applyAlignment="1">
      <alignment horizontal="left" wrapText="1"/>
    </xf>
    <xf numFmtId="164" fontId="16" fillId="0" borderId="8" xfId="1" applyNumberFormat="1" applyFont="1" applyFill="1" applyBorder="1" applyAlignment="1" applyProtection="1">
      <alignment horizontal="right"/>
      <protection hidden="1"/>
    </xf>
    <xf numFmtId="0" fontId="5" fillId="0" borderId="8" xfId="0" quotePrefix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wrapText="1"/>
    </xf>
    <xf numFmtId="3" fontId="5" fillId="0" borderId="8" xfId="0" applyNumberFormat="1" applyFont="1" applyFill="1" applyBorder="1" applyAlignment="1">
      <alignment horizontal="center"/>
    </xf>
    <xf numFmtId="0" fontId="14" fillId="0" borderId="8" xfId="1" applyFont="1" applyFill="1" applyBorder="1" applyAlignment="1" applyProtection="1">
      <alignment horizontal="left" wrapText="1"/>
      <protection hidden="1"/>
    </xf>
    <xf numFmtId="0" fontId="17" fillId="0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Fill="1" applyAlignment="1">
      <alignment wrapText="1"/>
    </xf>
    <xf numFmtId="0" fontId="18" fillId="0" borderId="8" xfId="0" applyFont="1" applyBorder="1" applyAlignment="1">
      <alignment wrapText="1"/>
    </xf>
    <xf numFmtId="0" fontId="19" fillId="0" borderId="8" xfId="1" applyFont="1" applyFill="1" applyBorder="1" applyAlignment="1" applyProtection="1">
      <alignment horizontal="left" vertical="center" wrapText="1"/>
      <protection hidden="1"/>
    </xf>
    <xf numFmtId="164" fontId="20" fillId="0" borderId="8" xfId="1" applyNumberFormat="1" applyFont="1" applyFill="1" applyBorder="1" applyAlignment="1" applyProtection="1">
      <alignment horizontal="right"/>
      <protection hidden="1"/>
    </xf>
    <xf numFmtId="0" fontId="10" fillId="0" borderId="8" xfId="0" applyFont="1" applyFill="1" applyBorder="1" applyAlignment="1" applyProtection="1">
      <alignment wrapText="1"/>
      <protection hidden="1"/>
    </xf>
    <xf numFmtId="0" fontId="5" fillId="0" borderId="8" xfId="0" applyFont="1" applyFill="1" applyBorder="1" applyAlignment="1">
      <alignment horizontal="left" wrapText="1"/>
    </xf>
    <xf numFmtId="0" fontId="14" fillId="0" borderId="0" xfId="1" applyFont="1" applyFill="1" applyAlignment="1" applyProtection="1">
      <alignment wrapText="1"/>
      <protection hidden="1"/>
    </xf>
    <xf numFmtId="0" fontId="2" fillId="0" borderId="8" xfId="1" applyFont="1" applyFill="1" applyBorder="1" applyAlignment="1" applyProtection="1">
      <alignment horizontal="left" vertical="center" wrapText="1"/>
      <protection hidden="1"/>
    </xf>
    <xf numFmtId="0" fontId="21" fillId="0" borderId="8" xfId="0" applyFont="1" applyFill="1" applyBorder="1" applyAlignment="1">
      <alignment horizontal="left" vertical="center" wrapText="1"/>
    </xf>
    <xf numFmtId="0" fontId="8" fillId="5" borderId="8" xfId="1" applyFont="1" applyFill="1" applyBorder="1" applyAlignment="1" applyProtection="1">
      <alignment horizontal="left" wrapText="1"/>
      <protection hidden="1"/>
    </xf>
    <xf numFmtId="49" fontId="19" fillId="5" borderId="8" xfId="1" applyNumberFormat="1" applyFont="1" applyFill="1" applyBorder="1" applyAlignment="1" applyProtection="1">
      <alignment horizontal="center" wrapText="1"/>
      <protection hidden="1"/>
    </xf>
    <xf numFmtId="49" fontId="10" fillId="5" borderId="8" xfId="1" applyNumberFormat="1" applyFont="1" applyFill="1" applyBorder="1" applyAlignment="1" applyProtection="1">
      <alignment horizontal="center" wrapText="1"/>
      <protection hidden="1"/>
    </xf>
    <xf numFmtId="0" fontId="1" fillId="5" borderId="0" xfId="1" applyFont="1" applyFill="1" applyProtection="1">
      <protection hidden="1"/>
    </xf>
    <xf numFmtId="49" fontId="5" fillId="6" borderId="8" xfId="1" applyNumberFormat="1" applyFont="1" applyFill="1" applyBorder="1" applyAlignment="1" applyProtection="1">
      <alignment horizontal="center" wrapText="1"/>
      <protection hidden="1"/>
    </xf>
    <xf numFmtId="164" fontId="15" fillId="6" borderId="8" xfId="1" applyNumberFormat="1" applyFont="1" applyFill="1" applyBorder="1" applyAlignment="1" applyProtection="1">
      <alignment horizontal="right"/>
      <protection hidden="1"/>
    </xf>
    <xf numFmtId="0" fontId="5" fillId="6" borderId="8" xfId="1" applyFont="1" applyFill="1" applyBorder="1" applyAlignment="1" applyProtection="1">
      <alignment horizontal="left" vertical="center" wrapText="1"/>
      <protection hidden="1"/>
    </xf>
    <xf numFmtId="164" fontId="12" fillId="6" borderId="8" xfId="1" applyNumberFormat="1" applyFont="1" applyFill="1" applyBorder="1" applyAlignment="1" applyProtection="1">
      <alignment horizontal="right"/>
      <protection hidden="1"/>
    </xf>
    <xf numFmtId="164" fontId="20" fillId="6" borderId="8" xfId="1" applyNumberFormat="1" applyFont="1" applyFill="1" applyBorder="1" applyAlignment="1" applyProtection="1">
      <alignment horizontal="right"/>
      <protection hidden="1"/>
    </xf>
    <xf numFmtId="164" fontId="16" fillId="6" borderId="8" xfId="1" applyNumberFormat="1" applyFont="1" applyFill="1" applyBorder="1" applyAlignment="1" applyProtection="1">
      <alignment horizontal="right"/>
      <protection hidden="1"/>
    </xf>
    <xf numFmtId="0" fontId="17" fillId="0" borderId="8" xfId="0" applyFont="1" applyFill="1" applyBorder="1" applyAlignment="1">
      <alignment horizontal="left" vertical="center" wrapText="1"/>
    </xf>
    <xf numFmtId="164" fontId="22" fillId="0" borderId="8" xfId="1" applyNumberFormat="1" applyFont="1" applyFill="1" applyBorder="1" applyAlignment="1" applyProtection="1">
      <alignment horizontal="right"/>
      <protection hidden="1"/>
    </xf>
    <xf numFmtId="164" fontId="23" fillId="0" borderId="8" xfId="1" applyNumberFormat="1" applyFont="1" applyFill="1" applyBorder="1" applyAlignment="1" applyProtection="1">
      <alignment horizontal="right"/>
      <protection hidden="1"/>
    </xf>
    <xf numFmtId="164" fontId="24" fillId="0" borderId="8" xfId="1" applyNumberFormat="1" applyFont="1" applyFill="1" applyBorder="1" applyAlignment="1" applyProtection="1">
      <alignment horizontal="right"/>
      <protection hidden="1"/>
    </xf>
    <xf numFmtId="164" fontId="25" fillId="0" borderId="8" xfId="1" applyNumberFormat="1" applyFont="1" applyFill="1" applyBorder="1" applyAlignment="1" applyProtection="1">
      <alignment horizontal="right"/>
      <protection hidden="1"/>
    </xf>
    <xf numFmtId="0" fontId="5" fillId="0" borderId="8" xfId="0" applyFont="1" applyFill="1" applyBorder="1" applyAlignment="1" applyProtection="1">
      <alignment wrapText="1"/>
      <protection hidden="1"/>
    </xf>
    <xf numFmtId="0" fontId="2" fillId="0" borderId="8" xfId="1" applyFont="1" applyFill="1" applyBorder="1" applyAlignment="1" applyProtection="1">
      <alignment horizontal="left" vertical="top" wrapText="1"/>
      <protection hidden="1"/>
    </xf>
    <xf numFmtId="0" fontId="26" fillId="0" borderId="8" xfId="0" applyFont="1" applyBorder="1" applyAlignment="1">
      <alignment horizontal="left" vertical="center" wrapText="1"/>
    </xf>
    <xf numFmtId="164" fontId="27" fillId="0" borderId="8" xfId="0" applyNumberFormat="1" applyFont="1" applyBorder="1" applyAlignment="1">
      <alignment horizontal="right" wrapText="1"/>
    </xf>
    <xf numFmtId="0" fontId="14" fillId="0" borderId="8" xfId="0" applyFont="1" applyFill="1" applyBorder="1" applyAlignment="1" applyProtection="1">
      <alignment wrapText="1"/>
      <protection hidden="1"/>
    </xf>
    <xf numFmtId="49" fontId="10" fillId="0" borderId="8" xfId="1" applyNumberFormat="1" applyFont="1" applyFill="1" applyBorder="1" applyAlignment="1" applyProtection="1">
      <alignment horizontal="center" wrapText="1"/>
      <protection hidden="1"/>
    </xf>
    <xf numFmtId="49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8" xfId="0" applyFont="1" applyFill="1" applyBorder="1" applyAlignment="1">
      <alignment horizontal="left" vertical="center" wrapText="1"/>
    </xf>
    <xf numFmtId="0" fontId="17" fillId="0" borderId="0" xfId="0" applyFont="1" applyAlignment="1">
      <alignment wrapText="1"/>
    </xf>
    <xf numFmtId="0" fontId="2" fillId="0" borderId="8" xfId="1" applyFont="1" applyFill="1" applyBorder="1" applyAlignment="1" applyProtection="1">
      <alignment horizontal="left" wrapText="1"/>
      <protection hidden="1"/>
    </xf>
    <xf numFmtId="0" fontId="10" fillId="0" borderId="8" xfId="1" applyFont="1" applyFill="1" applyBorder="1" applyAlignment="1" applyProtection="1">
      <alignment horizontal="left" wrapText="1"/>
      <protection hidden="1"/>
    </xf>
    <xf numFmtId="164" fontId="28" fillId="0" borderId="8" xfId="1" applyNumberFormat="1" applyFont="1" applyFill="1" applyBorder="1" applyAlignment="1" applyProtection="1">
      <alignment horizontal="right"/>
      <protection hidden="1"/>
    </xf>
    <xf numFmtId="164" fontId="1" fillId="0" borderId="8" xfId="1" applyNumberFormat="1" applyFont="1" applyFill="1" applyBorder="1" applyAlignment="1" applyProtection="1">
      <alignment horizontal="right"/>
      <protection hidden="1"/>
    </xf>
    <xf numFmtId="0" fontId="13" fillId="7" borderId="8" xfId="1" applyFont="1" applyFill="1" applyBorder="1" applyAlignment="1" applyProtection="1">
      <alignment horizontal="left" vertical="center" wrapText="1"/>
      <protection hidden="1"/>
    </xf>
    <xf numFmtId="0" fontId="29" fillId="0" borderId="8" xfId="1" applyFont="1" applyFill="1" applyBorder="1" applyAlignment="1" applyProtection="1">
      <alignment horizontal="left" vertical="center" wrapText="1"/>
      <protection hidden="1"/>
    </xf>
    <xf numFmtId="0" fontId="19" fillId="7" borderId="8" xfId="1" applyFont="1" applyFill="1" applyBorder="1" applyAlignment="1" applyProtection="1">
      <alignment horizontal="left" vertical="center" wrapText="1"/>
      <protection hidden="1"/>
    </xf>
    <xf numFmtId="49" fontId="5" fillId="7" borderId="8" xfId="1" applyNumberFormat="1" applyFont="1" applyFill="1" applyBorder="1" applyAlignment="1" applyProtection="1">
      <alignment horizontal="center" wrapText="1"/>
      <protection hidden="1"/>
    </xf>
    <xf numFmtId="164" fontId="12" fillId="7" borderId="8" xfId="1" applyNumberFormat="1" applyFont="1" applyFill="1" applyBorder="1" applyAlignment="1" applyProtection="1">
      <alignment horizontal="right"/>
      <protection hidden="1"/>
    </xf>
    <xf numFmtId="0" fontId="29" fillId="7" borderId="8" xfId="1" applyFont="1" applyFill="1" applyBorder="1" applyAlignment="1" applyProtection="1">
      <alignment horizontal="left" vertical="center" wrapText="1"/>
      <protection hidden="1"/>
    </xf>
    <xf numFmtId="0" fontId="14" fillId="7" borderId="8" xfId="1" applyFont="1" applyFill="1" applyBorder="1" applyAlignment="1" applyProtection="1">
      <alignment horizontal="left" vertical="center" wrapText="1"/>
      <protection hidden="1"/>
    </xf>
    <xf numFmtId="0" fontId="5" fillId="7" borderId="8" xfId="1" applyFont="1" applyFill="1" applyBorder="1" applyAlignment="1" applyProtection="1">
      <alignment horizontal="left" vertical="center" wrapText="1"/>
      <protection hidden="1"/>
    </xf>
    <xf numFmtId="0" fontId="14" fillId="7" borderId="8" xfId="1" applyFont="1" applyFill="1" applyBorder="1" applyAlignment="1" applyProtection="1">
      <alignment horizontal="left" wrapText="1"/>
      <protection hidden="1"/>
    </xf>
    <xf numFmtId="164" fontId="15" fillId="7" borderId="8" xfId="1" applyNumberFormat="1" applyFont="1" applyFill="1" applyBorder="1" applyAlignment="1" applyProtection="1">
      <alignment horizontal="right"/>
      <protection hidden="1"/>
    </xf>
    <xf numFmtId="0" fontId="1" fillId="0" borderId="8" xfId="1" applyFont="1" applyFill="1" applyBorder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0" fontId="14" fillId="0" borderId="8" xfId="1" applyFont="1" applyFill="1" applyBorder="1" applyAlignment="1" applyProtection="1">
      <alignment horizontal="center"/>
      <protection hidden="1"/>
    </xf>
    <xf numFmtId="0" fontId="5" fillId="0" borderId="8" xfId="1" applyFont="1" applyFill="1" applyBorder="1" applyAlignment="1" applyProtection="1">
      <alignment horizontal="left" wrapText="1"/>
      <protection hidden="1"/>
    </xf>
    <xf numFmtId="164" fontId="15" fillId="0" borderId="0" xfId="1" applyNumberFormat="1" applyFont="1" applyFill="1" applyBorder="1" applyAlignment="1" applyProtection="1">
      <alignment horizontal="right"/>
      <protection hidden="1"/>
    </xf>
    <xf numFmtId="164" fontId="28" fillId="0" borderId="0" xfId="1" applyNumberFormat="1" applyFont="1" applyFill="1" applyAlignment="1" applyProtection="1">
      <alignment horizontal="right"/>
      <protection hidden="1"/>
    </xf>
    <xf numFmtId="164" fontId="16" fillId="7" borderId="8" xfId="1" applyNumberFormat="1" applyFont="1" applyFill="1" applyBorder="1" applyAlignment="1" applyProtection="1">
      <alignment horizontal="right"/>
      <protection hidden="1"/>
    </xf>
    <xf numFmtId="0" fontId="30" fillId="0" borderId="0" xfId="0" applyFont="1" applyAlignment="1">
      <alignment vertical="center" wrapText="1"/>
    </xf>
    <xf numFmtId="0" fontId="19" fillId="0" borderId="8" xfId="1" applyFont="1" applyFill="1" applyBorder="1" applyAlignment="1" applyProtection="1">
      <alignment horizontal="left" wrapText="1"/>
      <protection hidden="1"/>
    </xf>
    <xf numFmtId="49" fontId="5" fillId="0" borderId="8" xfId="1" applyNumberFormat="1" applyFont="1" applyFill="1" applyBorder="1" applyAlignment="1" applyProtection="1">
      <alignment horizontal="center"/>
      <protection hidden="1"/>
    </xf>
    <xf numFmtId="164" fontId="11" fillId="0" borderId="8" xfId="1" applyNumberFormat="1" applyFont="1" applyFill="1" applyBorder="1" applyAlignment="1" applyProtection="1">
      <alignment horizontal="right"/>
      <protection hidden="1"/>
    </xf>
    <xf numFmtId="49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0" applyFont="1" applyBorder="1" applyAlignment="1">
      <alignment vertical="center" wrapText="1"/>
    </xf>
    <xf numFmtId="0" fontId="19" fillId="0" borderId="8" xfId="0" applyFont="1" applyFill="1" applyBorder="1" applyAlignment="1" applyProtection="1">
      <alignment wrapText="1"/>
      <protection hidden="1"/>
    </xf>
    <xf numFmtId="49" fontId="5" fillId="5" borderId="8" xfId="1" applyNumberFormat="1" applyFont="1" applyFill="1" applyBorder="1" applyAlignment="1" applyProtection="1">
      <alignment horizontal="center" wrapText="1"/>
      <protection hidden="1"/>
    </xf>
    <xf numFmtId="0" fontId="35" fillId="0" borderId="0" xfId="0" applyFont="1" applyAlignment="1">
      <alignment wrapText="1"/>
    </xf>
    <xf numFmtId="0" fontId="10" fillId="0" borderId="8" xfId="0" applyFont="1" applyBorder="1" applyAlignment="1" applyProtection="1">
      <alignment horizontal="left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hidden="1"/>
    </xf>
    <xf numFmtId="0" fontId="13" fillId="0" borderId="8" xfId="1" applyFont="1" applyFill="1" applyBorder="1" applyAlignment="1" applyProtection="1">
      <alignment horizontal="left" wrapText="1"/>
      <protection hidden="1"/>
    </xf>
    <xf numFmtId="0" fontId="36" fillId="0" borderId="8" xfId="1" applyFont="1" applyFill="1" applyBorder="1" applyAlignment="1" applyProtection="1">
      <alignment horizontal="left" vertical="center" wrapText="1"/>
      <protection hidden="1"/>
    </xf>
    <xf numFmtId="164" fontId="37" fillId="0" borderId="8" xfId="1" applyNumberFormat="1" applyFont="1" applyFill="1" applyBorder="1" applyAlignment="1" applyProtection="1">
      <alignment horizontal="right"/>
      <protection hidden="1"/>
    </xf>
    <xf numFmtId="164" fontId="12" fillId="0" borderId="8" xfId="1" applyNumberFormat="1" applyFont="1" applyFill="1" applyBorder="1" applyAlignment="1" applyProtection="1">
      <alignment horizontal="right" vertical="center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15" fillId="2" borderId="0" xfId="1" applyFont="1" applyFill="1" applyProtection="1">
      <protection hidden="1"/>
    </xf>
    <xf numFmtId="0" fontId="15" fillId="0" borderId="0" xfId="1" applyFont="1" applyFill="1" applyProtection="1">
      <protection hidden="1"/>
    </xf>
    <xf numFmtId="0" fontId="17" fillId="0" borderId="8" xfId="0" applyFont="1" applyFill="1" applyBorder="1" applyAlignment="1">
      <alignment vertical="center" wrapText="1"/>
    </xf>
    <xf numFmtId="0" fontId="14" fillId="0" borderId="8" xfId="0" applyFont="1" applyBorder="1" applyAlignment="1" applyProtection="1">
      <alignment horizontal="left" wrapText="1"/>
      <protection hidden="1"/>
    </xf>
    <xf numFmtId="0" fontId="14" fillId="0" borderId="8" xfId="1" applyFont="1" applyFill="1" applyBorder="1" applyAlignment="1" applyProtection="1">
      <alignment wrapText="1"/>
      <protection hidden="1"/>
    </xf>
    <xf numFmtId="0" fontId="14" fillId="0" borderId="8" xfId="0" applyFont="1" applyFill="1" applyBorder="1" applyAlignment="1" applyProtection="1">
      <alignment horizontal="left" wrapText="1"/>
      <protection hidden="1"/>
    </xf>
    <xf numFmtId="164" fontId="28" fillId="0" borderId="8" xfId="1" applyNumberFormat="1" applyFont="1" applyFill="1" applyBorder="1" applyAlignment="1" applyProtection="1">
      <alignment horizontal="right" vertical="center"/>
      <protection hidden="1"/>
    </xf>
    <xf numFmtId="164" fontId="38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8" fillId="0" borderId="0" xfId="0" applyFont="1"/>
    <xf numFmtId="0" fontId="14" fillId="0" borderId="8" xfId="0" applyFont="1" applyBorder="1" applyAlignment="1" applyProtection="1">
      <alignment horizontal="left" vertical="center" wrapText="1"/>
      <protection hidden="1"/>
    </xf>
    <xf numFmtId="0" fontId="14" fillId="0" borderId="8" xfId="0" applyFont="1" applyFill="1" applyBorder="1" applyAlignment="1" applyProtection="1">
      <alignment horizontal="left" vertical="center" wrapText="1"/>
      <protection hidden="1"/>
    </xf>
    <xf numFmtId="0" fontId="10" fillId="0" borderId="8" xfId="0" applyFont="1" applyFill="1" applyBorder="1" applyAlignment="1" applyProtection="1">
      <alignment horizontal="left" wrapText="1"/>
      <protection hidden="1"/>
    </xf>
    <xf numFmtId="49" fontId="5" fillId="8" borderId="8" xfId="1" applyNumberFormat="1" applyFont="1" applyFill="1" applyBorder="1" applyAlignment="1" applyProtection="1">
      <alignment horizontal="center" wrapText="1"/>
      <protection hidden="1"/>
    </xf>
    <xf numFmtId="164" fontId="1" fillId="0" borderId="0" xfId="1" applyNumberFormat="1" applyFont="1" applyFill="1" applyBorder="1" applyAlignment="1" applyProtection="1">
      <alignment horizontal="right"/>
      <protection hidden="1"/>
    </xf>
    <xf numFmtId="0" fontId="39" fillId="0" borderId="8" xfId="1" applyFont="1" applyFill="1" applyBorder="1" applyAlignment="1" applyProtection="1">
      <alignment horizontal="left" vertical="center" wrapText="1"/>
      <protection hidden="1"/>
    </xf>
    <xf numFmtId="49" fontId="10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8" xfId="1" applyNumberFormat="1" applyFont="1" applyFill="1" applyBorder="1" applyAlignment="1" applyProtection="1">
      <alignment horizont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49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onowa\&#1056;&#1072;&#1073;&#1086;&#1095;&#1080;&#1081;%20&#1089;&#1090;&#1086;&#1083;\&#1041;&#1102;&#1076;&#1078;&#1077;&#1090;%202018-2020\&#1059;&#1090;&#1086;&#1095;&#1085;&#1077;&#1085;&#1080;&#1103;%20&#1073;&#1102;&#1076;&#1078;&#1077;&#1090;&#1072;%202018-2020\&#1059;&#1090;&#1086;&#1095;&#1085;&#1077;&#1085;&#1080;&#1077;%202018-2020%2001\&#1055;&#1088;&#1080;&#1083;&#1086;&#1078;&#1077;&#1085;&#1080;&#1103;%20&#1089;%201-16%20&#1082;%20&#1073;&#1102;&#1076;&#1078;&#1077;&#1090;&#1091;%202018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18"/>
      <sheetName val="Прил. 3 Доходы 2019-2020"/>
      <sheetName val="Прил. 4 Функциональная 2018"/>
      <sheetName val="Прил.5 Функциональная 2019-2020"/>
      <sheetName val="Прил.6 Ведомственная 2018"/>
      <sheetName val="Прил.7 Ведомственная 2019-2020"/>
      <sheetName val="Прил.8 Муницип.программы 2018"/>
      <sheetName val="Прил.9 Муниц.программы2019-2020"/>
      <sheetName val="Прил. 10 Источники_2018"/>
      <sheetName val="Прил. 11 Источники_2019-2020"/>
      <sheetName val="Прил. 12 Программа заимств.2018"/>
      <sheetName val="Пр.13 Прогр. гарант. 2018 (К)"/>
      <sheetName val="Пр.14 Прогр. гар.2019-2020 (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65">
          <cell r="A465" t="str">
            <v>Муниципальная  программа "Безопасность населения городского округа Домодедово на 2017-2021 годы"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340"/>
  <sheetViews>
    <sheetView tabSelected="1" workbookViewId="0">
      <selection activeCell="K3" sqref="K3"/>
    </sheetView>
  </sheetViews>
  <sheetFormatPr defaultColWidth="9.42578125" defaultRowHeight="15.75"/>
  <cols>
    <col min="1" max="1" width="54.7109375" style="1" customWidth="1"/>
    <col min="2" max="2" width="4.42578125" style="2" customWidth="1"/>
    <col min="3" max="4" width="3.42578125" style="2" customWidth="1"/>
    <col min="5" max="5" width="11.140625" style="2" customWidth="1"/>
    <col min="6" max="6" width="4.42578125" style="3" customWidth="1"/>
    <col min="7" max="7" width="13.7109375" style="3" customWidth="1"/>
    <col min="8" max="8" width="15" style="4" customWidth="1"/>
    <col min="9" max="9" width="13.85546875" style="5" hidden="1" customWidth="1"/>
    <col min="10" max="10" width="18.42578125" style="5" hidden="1" customWidth="1"/>
    <col min="11" max="11" width="15" style="4" customWidth="1"/>
    <col min="12" max="12" width="12.28515625" style="4" customWidth="1"/>
    <col min="13" max="13" width="12.7109375" style="4" customWidth="1"/>
    <col min="14" max="16" width="9.42578125" style="7" customWidth="1"/>
    <col min="17" max="17" width="7.42578125" style="7" customWidth="1"/>
    <col min="18" max="18" width="12.42578125" style="7" customWidth="1"/>
    <col min="19" max="19" width="13.42578125" style="5" customWidth="1"/>
    <col min="20" max="20" width="7.42578125" style="5" customWidth="1"/>
    <col min="21" max="21" width="15.42578125" style="5" customWidth="1"/>
    <col min="22" max="22" width="7" style="5" customWidth="1"/>
    <col min="23" max="23" width="18" style="5" customWidth="1"/>
    <col min="24" max="256" width="9.42578125" style="5"/>
    <col min="257" max="257" width="54.7109375" style="5" customWidth="1"/>
    <col min="258" max="258" width="4.42578125" style="5" customWidth="1"/>
    <col min="259" max="260" width="3.42578125" style="5" customWidth="1"/>
    <col min="261" max="261" width="11.140625" style="5" customWidth="1"/>
    <col min="262" max="262" width="4.42578125" style="5" customWidth="1"/>
    <col min="263" max="263" width="13.7109375" style="5" customWidth="1"/>
    <col min="264" max="264" width="15" style="5" customWidth="1"/>
    <col min="265" max="266" width="0" style="5" hidden="1" customWidth="1"/>
    <col min="267" max="267" width="15" style="5" customWidth="1"/>
    <col min="268" max="268" width="12.28515625" style="5" customWidth="1"/>
    <col min="269" max="269" width="12.7109375" style="5" customWidth="1"/>
    <col min="270" max="272" width="9.42578125" style="5" customWidth="1"/>
    <col min="273" max="273" width="7.42578125" style="5" customWidth="1"/>
    <col min="274" max="274" width="12.42578125" style="5" customWidth="1"/>
    <col min="275" max="275" width="13.42578125" style="5" customWidth="1"/>
    <col min="276" max="276" width="7.42578125" style="5" customWidth="1"/>
    <col min="277" max="277" width="15.42578125" style="5" customWidth="1"/>
    <col min="278" max="278" width="7" style="5" customWidth="1"/>
    <col min="279" max="279" width="18" style="5" customWidth="1"/>
    <col min="280" max="512" width="9.42578125" style="5"/>
    <col min="513" max="513" width="54.7109375" style="5" customWidth="1"/>
    <col min="514" max="514" width="4.42578125" style="5" customWidth="1"/>
    <col min="515" max="516" width="3.42578125" style="5" customWidth="1"/>
    <col min="517" max="517" width="11.140625" style="5" customWidth="1"/>
    <col min="518" max="518" width="4.42578125" style="5" customWidth="1"/>
    <col min="519" max="519" width="13.7109375" style="5" customWidth="1"/>
    <col min="520" max="520" width="15" style="5" customWidth="1"/>
    <col min="521" max="522" width="0" style="5" hidden="1" customWidth="1"/>
    <col min="523" max="523" width="15" style="5" customWidth="1"/>
    <col min="524" max="524" width="12.28515625" style="5" customWidth="1"/>
    <col min="525" max="525" width="12.7109375" style="5" customWidth="1"/>
    <col min="526" max="528" width="9.42578125" style="5" customWidth="1"/>
    <col min="529" max="529" width="7.42578125" style="5" customWidth="1"/>
    <col min="530" max="530" width="12.42578125" style="5" customWidth="1"/>
    <col min="531" max="531" width="13.42578125" style="5" customWidth="1"/>
    <col min="532" max="532" width="7.42578125" style="5" customWidth="1"/>
    <col min="533" max="533" width="15.42578125" style="5" customWidth="1"/>
    <col min="534" max="534" width="7" style="5" customWidth="1"/>
    <col min="535" max="535" width="18" style="5" customWidth="1"/>
    <col min="536" max="768" width="9.42578125" style="5"/>
    <col min="769" max="769" width="54.7109375" style="5" customWidth="1"/>
    <col min="770" max="770" width="4.42578125" style="5" customWidth="1"/>
    <col min="771" max="772" width="3.42578125" style="5" customWidth="1"/>
    <col min="773" max="773" width="11.140625" style="5" customWidth="1"/>
    <col min="774" max="774" width="4.42578125" style="5" customWidth="1"/>
    <col min="775" max="775" width="13.7109375" style="5" customWidth="1"/>
    <col min="776" max="776" width="15" style="5" customWidth="1"/>
    <col min="777" max="778" width="0" style="5" hidden="1" customWidth="1"/>
    <col min="779" max="779" width="15" style="5" customWidth="1"/>
    <col min="780" max="780" width="12.28515625" style="5" customWidth="1"/>
    <col min="781" max="781" width="12.7109375" style="5" customWidth="1"/>
    <col min="782" max="784" width="9.42578125" style="5" customWidth="1"/>
    <col min="785" max="785" width="7.42578125" style="5" customWidth="1"/>
    <col min="786" max="786" width="12.42578125" style="5" customWidth="1"/>
    <col min="787" max="787" width="13.42578125" style="5" customWidth="1"/>
    <col min="788" max="788" width="7.42578125" style="5" customWidth="1"/>
    <col min="789" max="789" width="15.42578125" style="5" customWidth="1"/>
    <col min="790" max="790" width="7" style="5" customWidth="1"/>
    <col min="791" max="791" width="18" style="5" customWidth="1"/>
    <col min="792" max="1024" width="9.42578125" style="5"/>
    <col min="1025" max="1025" width="54.7109375" style="5" customWidth="1"/>
    <col min="1026" max="1026" width="4.42578125" style="5" customWidth="1"/>
    <col min="1027" max="1028" width="3.42578125" style="5" customWidth="1"/>
    <col min="1029" max="1029" width="11.140625" style="5" customWidth="1"/>
    <col min="1030" max="1030" width="4.42578125" style="5" customWidth="1"/>
    <col min="1031" max="1031" width="13.7109375" style="5" customWidth="1"/>
    <col min="1032" max="1032" width="15" style="5" customWidth="1"/>
    <col min="1033" max="1034" width="0" style="5" hidden="1" customWidth="1"/>
    <col min="1035" max="1035" width="15" style="5" customWidth="1"/>
    <col min="1036" max="1036" width="12.28515625" style="5" customWidth="1"/>
    <col min="1037" max="1037" width="12.7109375" style="5" customWidth="1"/>
    <col min="1038" max="1040" width="9.42578125" style="5" customWidth="1"/>
    <col min="1041" max="1041" width="7.42578125" style="5" customWidth="1"/>
    <col min="1042" max="1042" width="12.42578125" style="5" customWidth="1"/>
    <col min="1043" max="1043" width="13.42578125" style="5" customWidth="1"/>
    <col min="1044" max="1044" width="7.42578125" style="5" customWidth="1"/>
    <col min="1045" max="1045" width="15.42578125" style="5" customWidth="1"/>
    <col min="1046" max="1046" width="7" style="5" customWidth="1"/>
    <col min="1047" max="1047" width="18" style="5" customWidth="1"/>
    <col min="1048" max="1280" width="9.42578125" style="5"/>
    <col min="1281" max="1281" width="54.7109375" style="5" customWidth="1"/>
    <col min="1282" max="1282" width="4.42578125" style="5" customWidth="1"/>
    <col min="1283" max="1284" width="3.42578125" style="5" customWidth="1"/>
    <col min="1285" max="1285" width="11.140625" style="5" customWidth="1"/>
    <col min="1286" max="1286" width="4.42578125" style="5" customWidth="1"/>
    <col min="1287" max="1287" width="13.7109375" style="5" customWidth="1"/>
    <col min="1288" max="1288" width="15" style="5" customWidth="1"/>
    <col min="1289" max="1290" width="0" style="5" hidden="1" customWidth="1"/>
    <col min="1291" max="1291" width="15" style="5" customWidth="1"/>
    <col min="1292" max="1292" width="12.28515625" style="5" customWidth="1"/>
    <col min="1293" max="1293" width="12.7109375" style="5" customWidth="1"/>
    <col min="1294" max="1296" width="9.42578125" style="5" customWidth="1"/>
    <col min="1297" max="1297" width="7.42578125" style="5" customWidth="1"/>
    <col min="1298" max="1298" width="12.42578125" style="5" customWidth="1"/>
    <col min="1299" max="1299" width="13.42578125" style="5" customWidth="1"/>
    <col min="1300" max="1300" width="7.42578125" style="5" customWidth="1"/>
    <col min="1301" max="1301" width="15.42578125" style="5" customWidth="1"/>
    <col min="1302" max="1302" width="7" style="5" customWidth="1"/>
    <col min="1303" max="1303" width="18" style="5" customWidth="1"/>
    <col min="1304" max="1536" width="9.42578125" style="5"/>
    <col min="1537" max="1537" width="54.7109375" style="5" customWidth="1"/>
    <col min="1538" max="1538" width="4.42578125" style="5" customWidth="1"/>
    <col min="1539" max="1540" width="3.42578125" style="5" customWidth="1"/>
    <col min="1541" max="1541" width="11.140625" style="5" customWidth="1"/>
    <col min="1542" max="1542" width="4.42578125" style="5" customWidth="1"/>
    <col min="1543" max="1543" width="13.7109375" style="5" customWidth="1"/>
    <col min="1544" max="1544" width="15" style="5" customWidth="1"/>
    <col min="1545" max="1546" width="0" style="5" hidden="1" customWidth="1"/>
    <col min="1547" max="1547" width="15" style="5" customWidth="1"/>
    <col min="1548" max="1548" width="12.28515625" style="5" customWidth="1"/>
    <col min="1549" max="1549" width="12.7109375" style="5" customWidth="1"/>
    <col min="1550" max="1552" width="9.42578125" style="5" customWidth="1"/>
    <col min="1553" max="1553" width="7.42578125" style="5" customWidth="1"/>
    <col min="1554" max="1554" width="12.42578125" style="5" customWidth="1"/>
    <col min="1555" max="1555" width="13.42578125" style="5" customWidth="1"/>
    <col min="1556" max="1556" width="7.42578125" style="5" customWidth="1"/>
    <col min="1557" max="1557" width="15.42578125" style="5" customWidth="1"/>
    <col min="1558" max="1558" width="7" style="5" customWidth="1"/>
    <col min="1559" max="1559" width="18" style="5" customWidth="1"/>
    <col min="1560" max="1792" width="9.42578125" style="5"/>
    <col min="1793" max="1793" width="54.7109375" style="5" customWidth="1"/>
    <col min="1794" max="1794" width="4.42578125" style="5" customWidth="1"/>
    <col min="1795" max="1796" width="3.42578125" style="5" customWidth="1"/>
    <col min="1797" max="1797" width="11.140625" style="5" customWidth="1"/>
    <col min="1798" max="1798" width="4.42578125" style="5" customWidth="1"/>
    <col min="1799" max="1799" width="13.7109375" style="5" customWidth="1"/>
    <col min="1800" max="1800" width="15" style="5" customWidth="1"/>
    <col min="1801" max="1802" width="0" style="5" hidden="1" customWidth="1"/>
    <col min="1803" max="1803" width="15" style="5" customWidth="1"/>
    <col min="1804" max="1804" width="12.28515625" style="5" customWidth="1"/>
    <col min="1805" max="1805" width="12.7109375" style="5" customWidth="1"/>
    <col min="1806" max="1808" width="9.42578125" style="5" customWidth="1"/>
    <col min="1809" max="1809" width="7.42578125" style="5" customWidth="1"/>
    <col min="1810" max="1810" width="12.42578125" style="5" customWidth="1"/>
    <col min="1811" max="1811" width="13.42578125" style="5" customWidth="1"/>
    <col min="1812" max="1812" width="7.42578125" style="5" customWidth="1"/>
    <col min="1813" max="1813" width="15.42578125" style="5" customWidth="1"/>
    <col min="1814" max="1814" width="7" style="5" customWidth="1"/>
    <col min="1815" max="1815" width="18" style="5" customWidth="1"/>
    <col min="1816" max="2048" width="9.42578125" style="5"/>
    <col min="2049" max="2049" width="54.7109375" style="5" customWidth="1"/>
    <col min="2050" max="2050" width="4.42578125" style="5" customWidth="1"/>
    <col min="2051" max="2052" width="3.42578125" style="5" customWidth="1"/>
    <col min="2053" max="2053" width="11.140625" style="5" customWidth="1"/>
    <col min="2054" max="2054" width="4.42578125" style="5" customWidth="1"/>
    <col min="2055" max="2055" width="13.7109375" style="5" customWidth="1"/>
    <col min="2056" max="2056" width="15" style="5" customWidth="1"/>
    <col min="2057" max="2058" width="0" style="5" hidden="1" customWidth="1"/>
    <col min="2059" max="2059" width="15" style="5" customWidth="1"/>
    <col min="2060" max="2060" width="12.28515625" style="5" customWidth="1"/>
    <col min="2061" max="2061" width="12.7109375" style="5" customWidth="1"/>
    <col min="2062" max="2064" width="9.42578125" style="5" customWidth="1"/>
    <col min="2065" max="2065" width="7.42578125" style="5" customWidth="1"/>
    <col min="2066" max="2066" width="12.42578125" style="5" customWidth="1"/>
    <col min="2067" max="2067" width="13.42578125" style="5" customWidth="1"/>
    <col min="2068" max="2068" width="7.42578125" style="5" customWidth="1"/>
    <col min="2069" max="2069" width="15.42578125" style="5" customWidth="1"/>
    <col min="2070" max="2070" width="7" style="5" customWidth="1"/>
    <col min="2071" max="2071" width="18" style="5" customWidth="1"/>
    <col min="2072" max="2304" width="9.42578125" style="5"/>
    <col min="2305" max="2305" width="54.7109375" style="5" customWidth="1"/>
    <col min="2306" max="2306" width="4.42578125" style="5" customWidth="1"/>
    <col min="2307" max="2308" width="3.42578125" style="5" customWidth="1"/>
    <col min="2309" max="2309" width="11.140625" style="5" customWidth="1"/>
    <col min="2310" max="2310" width="4.42578125" style="5" customWidth="1"/>
    <col min="2311" max="2311" width="13.7109375" style="5" customWidth="1"/>
    <col min="2312" max="2312" width="15" style="5" customWidth="1"/>
    <col min="2313" max="2314" width="0" style="5" hidden="1" customWidth="1"/>
    <col min="2315" max="2315" width="15" style="5" customWidth="1"/>
    <col min="2316" max="2316" width="12.28515625" style="5" customWidth="1"/>
    <col min="2317" max="2317" width="12.7109375" style="5" customWidth="1"/>
    <col min="2318" max="2320" width="9.42578125" style="5" customWidth="1"/>
    <col min="2321" max="2321" width="7.42578125" style="5" customWidth="1"/>
    <col min="2322" max="2322" width="12.42578125" style="5" customWidth="1"/>
    <col min="2323" max="2323" width="13.42578125" style="5" customWidth="1"/>
    <col min="2324" max="2324" width="7.42578125" style="5" customWidth="1"/>
    <col min="2325" max="2325" width="15.42578125" style="5" customWidth="1"/>
    <col min="2326" max="2326" width="7" style="5" customWidth="1"/>
    <col min="2327" max="2327" width="18" style="5" customWidth="1"/>
    <col min="2328" max="2560" width="9.42578125" style="5"/>
    <col min="2561" max="2561" width="54.7109375" style="5" customWidth="1"/>
    <col min="2562" max="2562" width="4.42578125" style="5" customWidth="1"/>
    <col min="2563" max="2564" width="3.42578125" style="5" customWidth="1"/>
    <col min="2565" max="2565" width="11.140625" style="5" customWidth="1"/>
    <col min="2566" max="2566" width="4.42578125" style="5" customWidth="1"/>
    <col min="2567" max="2567" width="13.7109375" style="5" customWidth="1"/>
    <col min="2568" max="2568" width="15" style="5" customWidth="1"/>
    <col min="2569" max="2570" width="0" style="5" hidden="1" customWidth="1"/>
    <col min="2571" max="2571" width="15" style="5" customWidth="1"/>
    <col min="2572" max="2572" width="12.28515625" style="5" customWidth="1"/>
    <col min="2573" max="2573" width="12.7109375" style="5" customWidth="1"/>
    <col min="2574" max="2576" width="9.42578125" style="5" customWidth="1"/>
    <col min="2577" max="2577" width="7.42578125" style="5" customWidth="1"/>
    <col min="2578" max="2578" width="12.42578125" style="5" customWidth="1"/>
    <col min="2579" max="2579" width="13.42578125" style="5" customWidth="1"/>
    <col min="2580" max="2580" width="7.42578125" style="5" customWidth="1"/>
    <col min="2581" max="2581" width="15.42578125" style="5" customWidth="1"/>
    <col min="2582" max="2582" width="7" style="5" customWidth="1"/>
    <col min="2583" max="2583" width="18" style="5" customWidth="1"/>
    <col min="2584" max="2816" width="9.42578125" style="5"/>
    <col min="2817" max="2817" width="54.7109375" style="5" customWidth="1"/>
    <col min="2818" max="2818" width="4.42578125" style="5" customWidth="1"/>
    <col min="2819" max="2820" width="3.42578125" style="5" customWidth="1"/>
    <col min="2821" max="2821" width="11.140625" style="5" customWidth="1"/>
    <col min="2822" max="2822" width="4.42578125" style="5" customWidth="1"/>
    <col min="2823" max="2823" width="13.7109375" style="5" customWidth="1"/>
    <col min="2824" max="2824" width="15" style="5" customWidth="1"/>
    <col min="2825" max="2826" width="0" style="5" hidden="1" customWidth="1"/>
    <col min="2827" max="2827" width="15" style="5" customWidth="1"/>
    <col min="2828" max="2828" width="12.28515625" style="5" customWidth="1"/>
    <col min="2829" max="2829" width="12.7109375" style="5" customWidth="1"/>
    <col min="2830" max="2832" width="9.42578125" style="5" customWidth="1"/>
    <col min="2833" max="2833" width="7.42578125" style="5" customWidth="1"/>
    <col min="2834" max="2834" width="12.42578125" style="5" customWidth="1"/>
    <col min="2835" max="2835" width="13.42578125" style="5" customWidth="1"/>
    <col min="2836" max="2836" width="7.42578125" style="5" customWidth="1"/>
    <col min="2837" max="2837" width="15.42578125" style="5" customWidth="1"/>
    <col min="2838" max="2838" width="7" style="5" customWidth="1"/>
    <col min="2839" max="2839" width="18" style="5" customWidth="1"/>
    <col min="2840" max="3072" width="9.42578125" style="5"/>
    <col min="3073" max="3073" width="54.7109375" style="5" customWidth="1"/>
    <col min="3074" max="3074" width="4.42578125" style="5" customWidth="1"/>
    <col min="3075" max="3076" width="3.42578125" style="5" customWidth="1"/>
    <col min="3077" max="3077" width="11.140625" style="5" customWidth="1"/>
    <col min="3078" max="3078" width="4.42578125" style="5" customWidth="1"/>
    <col min="3079" max="3079" width="13.7109375" style="5" customWidth="1"/>
    <col min="3080" max="3080" width="15" style="5" customWidth="1"/>
    <col min="3081" max="3082" width="0" style="5" hidden="1" customWidth="1"/>
    <col min="3083" max="3083" width="15" style="5" customWidth="1"/>
    <col min="3084" max="3084" width="12.28515625" style="5" customWidth="1"/>
    <col min="3085" max="3085" width="12.7109375" style="5" customWidth="1"/>
    <col min="3086" max="3088" width="9.42578125" style="5" customWidth="1"/>
    <col min="3089" max="3089" width="7.42578125" style="5" customWidth="1"/>
    <col min="3090" max="3090" width="12.42578125" style="5" customWidth="1"/>
    <col min="3091" max="3091" width="13.42578125" style="5" customWidth="1"/>
    <col min="3092" max="3092" width="7.42578125" style="5" customWidth="1"/>
    <col min="3093" max="3093" width="15.42578125" style="5" customWidth="1"/>
    <col min="3094" max="3094" width="7" style="5" customWidth="1"/>
    <col min="3095" max="3095" width="18" style="5" customWidth="1"/>
    <col min="3096" max="3328" width="9.42578125" style="5"/>
    <col min="3329" max="3329" width="54.7109375" style="5" customWidth="1"/>
    <col min="3330" max="3330" width="4.42578125" style="5" customWidth="1"/>
    <col min="3331" max="3332" width="3.42578125" style="5" customWidth="1"/>
    <col min="3333" max="3333" width="11.140625" style="5" customWidth="1"/>
    <col min="3334" max="3334" width="4.42578125" style="5" customWidth="1"/>
    <col min="3335" max="3335" width="13.7109375" style="5" customWidth="1"/>
    <col min="3336" max="3336" width="15" style="5" customWidth="1"/>
    <col min="3337" max="3338" width="0" style="5" hidden="1" customWidth="1"/>
    <col min="3339" max="3339" width="15" style="5" customWidth="1"/>
    <col min="3340" max="3340" width="12.28515625" style="5" customWidth="1"/>
    <col min="3341" max="3341" width="12.7109375" style="5" customWidth="1"/>
    <col min="3342" max="3344" width="9.42578125" style="5" customWidth="1"/>
    <col min="3345" max="3345" width="7.42578125" style="5" customWidth="1"/>
    <col min="3346" max="3346" width="12.42578125" style="5" customWidth="1"/>
    <col min="3347" max="3347" width="13.42578125" style="5" customWidth="1"/>
    <col min="3348" max="3348" width="7.42578125" style="5" customWidth="1"/>
    <col min="3349" max="3349" width="15.42578125" style="5" customWidth="1"/>
    <col min="3350" max="3350" width="7" style="5" customWidth="1"/>
    <col min="3351" max="3351" width="18" style="5" customWidth="1"/>
    <col min="3352" max="3584" width="9.42578125" style="5"/>
    <col min="3585" max="3585" width="54.7109375" style="5" customWidth="1"/>
    <col min="3586" max="3586" width="4.42578125" style="5" customWidth="1"/>
    <col min="3587" max="3588" width="3.42578125" style="5" customWidth="1"/>
    <col min="3589" max="3589" width="11.140625" style="5" customWidth="1"/>
    <col min="3590" max="3590" width="4.42578125" style="5" customWidth="1"/>
    <col min="3591" max="3591" width="13.7109375" style="5" customWidth="1"/>
    <col min="3592" max="3592" width="15" style="5" customWidth="1"/>
    <col min="3593" max="3594" width="0" style="5" hidden="1" customWidth="1"/>
    <col min="3595" max="3595" width="15" style="5" customWidth="1"/>
    <col min="3596" max="3596" width="12.28515625" style="5" customWidth="1"/>
    <col min="3597" max="3597" width="12.7109375" style="5" customWidth="1"/>
    <col min="3598" max="3600" width="9.42578125" style="5" customWidth="1"/>
    <col min="3601" max="3601" width="7.42578125" style="5" customWidth="1"/>
    <col min="3602" max="3602" width="12.42578125" style="5" customWidth="1"/>
    <col min="3603" max="3603" width="13.42578125" style="5" customWidth="1"/>
    <col min="3604" max="3604" width="7.42578125" style="5" customWidth="1"/>
    <col min="3605" max="3605" width="15.42578125" style="5" customWidth="1"/>
    <col min="3606" max="3606" width="7" style="5" customWidth="1"/>
    <col min="3607" max="3607" width="18" style="5" customWidth="1"/>
    <col min="3608" max="3840" width="9.42578125" style="5"/>
    <col min="3841" max="3841" width="54.7109375" style="5" customWidth="1"/>
    <col min="3842" max="3842" width="4.42578125" style="5" customWidth="1"/>
    <col min="3843" max="3844" width="3.42578125" style="5" customWidth="1"/>
    <col min="3845" max="3845" width="11.140625" style="5" customWidth="1"/>
    <col min="3846" max="3846" width="4.42578125" style="5" customWidth="1"/>
    <col min="3847" max="3847" width="13.7109375" style="5" customWidth="1"/>
    <col min="3848" max="3848" width="15" style="5" customWidth="1"/>
    <col min="3849" max="3850" width="0" style="5" hidden="1" customWidth="1"/>
    <col min="3851" max="3851" width="15" style="5" customWidth="1"/>
    <col min="3852" max="3852" width="12.28515625" style="5" customWidth="1"/>
    <col min="3853" max="3853" width="12.7109375" style="5" customWidth="1"/>
    <col min="3854" max="3856" width="9.42578125" style="5" customWidth="1"/>
    <col min="3857" max="3857" width="7.42578125" style="5" customWidth="1"/>
    <col min="3858" max="3858" width="12.42578125" style="5" customWidth="1"/>
    <col min="3859" max="3859" width="13.42578125" style="5" customWidth="1"/>
    <col min="3860" max="3860" width="7.42578125" style="5" customWidth="1"/>
    <col min="3861" max="3861" width="15.42578125" style="5" customWidth="1"/>
    <col min="3862" max="3862" width="7" style="5" customWidth="1"/>
    <col min="3863" max="3863" width="18" style="5" customWidth="1"/>
    <col min="3864" max="4096" width="9.42578125" style="5"/>
    <col min="4097" max="4097" width="54.7109375" style="5" customWidth="1"/>
    <col min="4098" max="4098" width="4.42578125" style="5" customWidth="1"/>
    <col min="4099" max="4100" width="3.42578125" style="5" customWidth="1"/>
    <col min="4101" max="4101" width="11.140625" style="5" customWidth="1"/>
    <col min="4102" max="4102" width="4.42578125" style="5" customWidth="1"/>
    <col min="4103" max="4103" width="13.7109375" style="5" customWidth="1"/>
    <col min="4104" max="4104" width="15" style="5" customWidth="1"/>
    <col min="4105" max="4106" width="0" style="5" hidden="1" customWidth="1"/>
    <col min="4107" max="4107" width="15" style="5" customWidth="1"/>
    <col min="4108" max="4108" width="12.28515625" style="5" customWidth="1"/>
    <col min="4109" max="4109" width="12.7109375" style="5" customWidth="1"/>
    <col min="4110" max="4112" width="9.42578125" style="5" customWidth="1"/>
    <col min="4113" max="4113" width="7.42578125" style="5" customWidth="1"/>
    <col min="4114" max="4114" width="12.42578125" style="5" customWidth="1"/>
    <col min="4115" max="4115" width="13.42578125" style="5" customWidth="1"/>
    <col min="4116" max="4116" width="7.42578125" style="5" customWidth="1"/>
    <col min="4117" max="4117" width="15.42578125" style="5" customWidth="1"/>
    <col min="4118" max="4118" width="7" style="5" customWidth="1"/>
    <col min="4119" max="4119" width="18" style="5" customWidth="1"/>
    <col min="4120" max="4352" width="9.42578125" style="5"/>
    <col min="4353" max="4353" width="54.7109375" style="5" customWidth="1"/>
    <col min="4354" max="4354" width="4.42578125" style="5" customWidth="1"/>
    <col min="4355" max="4356" width="3.42578125" style="5" customWidth="1"/>
    <col min="4357" max="4357" width="11.140625" style="5" customWidth="1"/>
    <col min="4358" max="4358" width="4.42578125" style="5" customWidth="1"/>
    <col min="4359" max="4359" width="13.7109375" style="5" customWidth="1"/>
    <col min="4360" max="4360" width="15" style="5" customWidth="1"/>
    <col min="4361" max="4362" width="0" style="5" hidden="1" customWidth="1"/>
    <col min="4363" max="4363" width="15" style="5" customWidth="1"/>
    <col min="4364" max="4364" width="12.28515625" style="5" customWidth="1"/>
    <col min="4365" max="4365" width="12.7109375" style="5" customWidth="1"/>
    <col min="4366" max="4368" width="9.42578125" style="5" customWidth="1"/>
    <col min="4369" max="4369" width="7.42578125" style="5" customWidth="1"/>
    <col min="4370" max="4370" width="12.42578125" style="5" customWidth="1"/>
    <col min="4371" max="4371" width="13.42578125" style="5" customWidth="1"/>
    <col min="4372" max="4372" width="7.42578125" style="5" customWidth="1"/>
    <col min="4373" max="4373" width="15.42578125" style="5" customWidth="1"/>
    <col min="4374" max="4374" width="7" style="5" customWidth="1"/>
    <col min="4375" max="4375" width="18" style="5" customWidth="1"/>
    <col min="4376" max="4608" width="9.42578125" style="5"/>
    <col min="4609" max="4609" width="54.7109375" style="5" customWidth="1"/>
    <col min="4610" max="4610" width="4.42578125" style="5" customWidth="1"/>
    <col min="4611" max="4612" width="3.42578125" style="5" customWidth="1"/>
    <col min="4613" max="4613" width="11.140625" style="5" customWidth="1"/>
    <col min="4614" max="4614" width="4.42578125" style="5" customWidth="1"/>
    <col min="4615" max="4615" width="13.7109375" style="5" customWidth="1"/>
    <col min="4616" max="4616" width="15" style="5" customWidth="1"/>
    <col min="4617" max="4618" width="0" style="5" hidden="1" customWidth="1"/>
    <col min="4619" max="4619" width="15" style="5" customWidth="1"/>
    <col min="4620" max="4620" width="12.28515625" style="5" customWidth="1"/>
    <col min="4621" max="4621" width="12.7109375" style="5" customWidth="1"/>
    <col min="4622" max="4624" width="9.42578125" style="5" customWidth="1"/>
    <col min="4625" max="4625" width="7.42578125" style="5" customWidth="1"/>
    <col min="4626" max="4626" width="12.42578125" style="5" customWidth="1"/>
    <col min="4627" max="4627" width="13.42578125" style="5" customWidth="1"/>
    <col min="4628" max="4628" width="7.42578125" style="5" customWidth="1"/>
    <col min="4629" max="4629" width="15.42578125" style="5" customWidth="1"/>
    <col min="4630" max="4630" width="7" style="5" customWidth="1"/>
    <col min="4631" max="4631" width="18" style="5" customWidth="1"/>
    <col min="4632" max="4864" width="9.42578125" style="5"/>
    <col min="4865" max="4865" width="54.7109375" style="5" customWidth="1"/>
    <col min="4866" max="4866" width="4.42578125" style="5" customWidth="1"/>
    <col min="4867" max="4868" width="3.42578125" style="5" customWidth="1"/>
    <col min="4869" max="4869" width="11.140625" style="5" customWidth="1"/>
    <col min="4870" max="4870" width="4.42578125" style="5" customWidth="1"/>
    <col min="4871" max="4871" width="13.7109375" style="5" customWidth="1"/>
    <col min="4872" max="4872" width="15" style="5" customWidth="1"/>
    <col min="4873" max="4874" width="0" style="5" hidden="1" customWidth="1"/>
    <col min="4875" max="4875" width="15" style="5" customWidth="1"/>
    <col min="4876" max="4876" width="12.28515625" style="5" customWidth="1"/>
    <col min="4877" max="4877" width="12.7109375" style="5" customWidth="1"/>
    <col min="4878" max="4880" width="9.42578125" style="5" customWidth="1"/>
    <col min="4881" max="4881" width="7.42578125" style="5" customWidth="1"/>
    <col min="4882" max="4882" width="12.42578125" style="5" customWidth="1"/>
    <col min="4883" max="4883" width="13.42578125" style="5" customWidth="1"/>
    <col min="4884" max="4884" width="7.42578125" style="5" customWidth="1"/>
    <col min="4885" max="4885" width="15.42578125" style="5" customWidth="1"/>
    <col min="4886" max="4886" width="7" style="5" customWidth="1"/>
    <col min="4887" max="4887" width="18" style="5" customWidth="1"/>
    <col min="4888" max="5120" width="9.42578125" style="5"/>
    <col min="5121" max="5121" width="54.7109375" style="5" customWidth="1"/>
    <col min="5122" max="5122" width="4.42578125" style="5" customWidth="1"/>
    <col min="5123" max="5124" width="3.42578125" style="5" customWidth="1"/>
    <col min="5125" max="5125" width="11.140625" style="5" customWidth="1"/>
    <col min="5126" max="5126" width="4.42578125" style="5" customWidth="1"/>
    <col min="5127" max="5127" width="13.7109375" style="5" customWidth="1"/>
    <col min="5128" max="5128" width="15" style="5" customWidth="1"/>
    <col min="5129" max="5130" width="0" style="5" hidden="1" customWidth="1"/>
    <col min="5131" max="5131" width="15" style="5" customWidth="1"/>
    <col min="5132" max="5132" width="12.28515625" style="5" customWidth="1"/>
    <col min="5133" max="5133" width="12.7109375" style="5" customWidth="1"/>
    <col min="5134" max="5136" width="9.42578125" style="5" customWidth="1"/>
    <col min="5137" max="5137" width="7.42578125" style="5" customWidth="1"/>
    <col min="5138" max="5138" width="12.42578125" style="5" customWidth="1"/>
    <col min="5139" max="5139" width="13.42578125" style="5" customWidth="1"/>
    <col min="5140" max="5140" width="7.42578125" style="5" customWidth="1"/>
    <col min="5141" max="5141" width="15.42578125" style="5" customWidth="1"/>
    <col min="5142" max="5142" width="7" style="5" customWidth="1"/>
    <col min="5143" max="5143" width="18" style="5" customWidth="1"/>
    <col min="5144" max="5376" width="9.42578125" style="5"/>
    <col min="5377" max="5377" width="54.7109375" style="5" customWidth="1"/>
    <col min="5378" max="5378" width="4.42578125" style="5" customWidth="1"/>
    <col min="5379" max="5380" width="3.42578125" style="5" customWidth="1"/>
    <col min="5381" max="5381" width="11.140625" style="5" customWidth="1"/>
    <col min="5382" max="5382" width="4.42578125" style="5" customWidth="1"/>
    <col min="5383" max="5383" width="13.7109375" style="5" customWidth="1"/>
    <col min="5384" max="5384" width="15" style="5" customWidth="1"/>
    <col min="5385" max="5386" width="0" style="5" hidden="1" customWidth="1"/>
    <col min="5387" max="5387" width="15" style="5" customWidth="1"/>
    <col min="5388" max="5388" width="12.28515625" style="5" customWidth="1"/>
    <col min="5389" max="5389" width="12.7109375" style="5" customWidth="1"/>
    <col min="5390" max="5392" width="9.42578125" style="5" customWidth="1"/>
    <col min="5393" max="5393" width="7.42578125" style="5" customWidth="1"/>
    <col min="5394" max="5394" width="12.42578125" style="5" customWidth="1"/>
    <col min="5395" max="5395" width="13.42578125" style="5" customWidth="1"/>
    <col min="5396" max="5396" width="7.42578125" style="5" customWidth="1"/>
    <col min="5397" max="5397" width="15.42578125" style="5" customWidth="1"/>
    <col min="5398" max="5398" width="7" style="5" customWidth="1"/>
    <col min="5399" max="5399" width="18" style="5" customWidth="1"/>
    <col min="5400" max="5632" width="9.42578125" style="5"/>
    <col min="5633" max="5633" width="54.7109375" style="5" customWidth="1"/>
    <col min="5634" max="5634" width="4.42578125" style="5" customWidth="1"/>
    <col min="5635" max="5636" width="3.42578125" style="5" customWidth="1"/>
    <col min="5637" max="5637" width="11.140625" style="5" customWidth="1"/>
    <col min="5638" max="5638" width="4.42578125" style="5" customWidth="1"/>
    <col min="5639" max="5639" width="13.7109375" style="5" customWidth="1"/>
    <col min="5640" max="5640" width="15" style="5" customWidth="1"/>
    <col min="5641" max="5642" width="0" style="5" hidden="1" customWidth="1"/>
    <col min="5643" max="5643" width="15" style="5" customWidth="1"/>
    <col min="5644" max="5644" width="12.28515625" style="5" customWidth="1"/>
    <col min="5645" max="5645" width="12.7109375" style="5" customWidth="1"/>
    <col min="5646" max="5648" width="9.42578125" style="5" customWidth="1"/>
    <col min="5649" max="5649" width="7.42578125" style="5" customWidth="1"/>
    <col min="5650" max="5650" width="12.42578125" style="5" customWidth="1"/>
    <col min="5651" max="5651" width="13.42578125" style="5" customWidth="1"/>
    <col min="5652" max="5652" width="7.42578125" style="5" customWidth="1"/>
    <col min="5653" max="5653" width="15.42578125" style="5" customWidth="1"/>
    <col min="5654" max="5654" width="7" style="5" customWidth="1"/>
    <col min="5655" max="5655" width="18" style="5" customWidth="1"/>
    <col min="5656" max="5888" width="9.42578125" style="5"/>
    <col min="5889" max="5889" width="54.7109375" style="5" customWidth="1"/>
    <col min="5890" max="5890" width="4.42578125" style="5" customWidth="1"/>
    <col min="5891" max="5892" width="3.42578125" style="5" customWidth="1"/>
    <col min="5893" max="5893" width="11.140625" style="5" customWidth="1"/>
    <col min="5894" max="5894" width="4.42578125" style="5" customWidth="1"/>
    <col min="5895" max="5895" width="13.7109375" style="5" customWidth="1"/>
    <col min="5896" max="5896" width="15" style="5" customWidth="1"/>
    <col min="5897" max="5898" width="0" style="5" hidden="1" customWidth="1"/>
    <col min="5899" max="5899" width="15" style="5" customWidth="1"/>
    <col min="5900" max="5900" width="12.28515625" style="5" customWidth="1"/>
    <col min="5901" max="5901" width="12.7109375" style="5" customWidth="1"/>
    <col min="5902" max="5904" width="9.42578125" style="5" customWidth="1"/>
    <col min="5905" max="5905" width="7.42578125" style="5" customWidth="1"/>
    <col min="5906" max="5906" width="12.42578125" style="5" customWidth="1"/>
    <col min="5907" max="5907" width="13.42578125" style="5" customWidth="1"/>
    <col min="5908" max="5908" width="7.42578125" style="5" customWidth="1"/>
    <col min="5909" max="5909" width="15.42578125" style="5" customWidth="1"/>
    <col min="5910" max="5910" width="7" style="5" customWidth="1"/>
    <col min="5911" max="5911" width="18" style="5" customWidth="1"/>
    <col min="5912" max="6144" width="9.42578125" style="5"/>
    <col min="6145" max="6145" width="54.7109375" style="5" customWidth="1"/>
    <col min="6146" max="6146" width="4.42578125" style="5" customWidth="1"/>
    <col min="6147" max="6148" width="3.42578125" style="5" customWidth="1"/>
    <col min="6149" max="6149" width="11.140625" style="5" customWidth="1"/>
    <col min="6150" max="6150" width="4.42578125" style="5" customWidth="1"/>
    <col min="6151" max="6151" width="13.7109375" style="5" customWidth="1"/>
    <col min="6152" max="6152" width="15" style="5" customWidth="1"/>
    <col min="6153" max="6154" width="0" style="5" hidden="1" customWidth="1"/>
    <col min="6155" max="6155" width="15" style="5" customWidth="1"/>
    <col min="6156" max="6156" width="12.28515625" style="5" customWidth="1"/>
    <col min="6157" max="6157" width="12.7109375" style="5" customWidth="1"/>
    <col min="6158" max="6160" width="9.42578125" style="5" customWidth="1"/>
    <col min="6161" max="6161" width="7.42578125" style="5" customWidth="1"/>
    <col min="6162" max="6162" width="12.42578125" style="5" customWidth="1"/>
    <col min="6163" max="6163" width="13.42578125" style="5" customWidth="1"/>
    <col min="6164" max="6164" width="7.42578125" style="5" customWidth="1"/>
    <col min="6165" max="6165" width="15.42578125" style="5" customWidth="1"/>
    <col min="6166" max="6166" width="7" style="5" customWidth="1"/>
    <col min="6167" max="6167" width="18" style="5" customWidth="1"/>
    <col min="6168" max="6400" width="9.42578125" style="5"/>
    <col min="6401" max="6401" width="54.7109375" style="5" customWidth="1"/>
    <col min="6402" max="6402" width="4.42578125" style="5" customWidth="1"/>
    <col min="6403" max="6404" width="3.42578125" style="5" customWidth="1"/>
    <col min="6405" max="6405" width="11.140625" style="5" customWidth="1"/>
    <col min="6406" max="6406" width="4.42578125" style="5" customWidth="1"/>
    <col min="6407" max="6407" width="13.7109375" style="5" customWidth="1"/>
    <col min="6408" max="6408" width="15" style="5" customWidth="1"/>
    <col min="6409" max="6410" width="0" style="5" hidden="1" customWidth="1"/>
    <col min="6411" max="6411" width="15" style="5" customWidth="1"/>
    <col min="6412" max="6412" width="12.28515625" style="5" customWidth="1"/>
    <col min="6413" max="6413" width="12.7109375" style="5" customWidth="1"/>
    <col min="6414" max="6416" width="9.42578125" style="5" customWidth="1"/>
    <col min="6417" max="6417" width="7.42578125" style="5" customWidth="1"/>
    <col min="6418" max="6418" width="12.42578125" style="5" customWidth="1"/>
    <col min="6419" max="6419" width="13.42578125" style="5" customWidth="1"/>
    <col min="6420" max="6420" width="7.42578125" style="5" customWidth="1"/>
    <col min="6421" max="6421" width="15.42578125" style="5" customWidth="1"/>
    <col min="6422" max="6422" width="7" style="5" customWidth="1"/>
    <col min="6423" max="6423" width="18" style="5" customWidth="1"/>
    <col min="6424" max="6656" width="9.42578125" style="5"/>
    <col min="6657" max="6657" width="54.7109375" style="5" customWidth="1"/>
    <col min="6658" max="6658" width="4.42578125" style="5" customWidth="1"/>
    <col min="6659" max="6660" width="3.42578125" style="5" customWidth="1"/>
    <col min="6661" max="6661" width="11.140625" style="5" customWidth="1"/>
    <col min="6662" max="6662" width="4.42578125" style="5" customWidth="1"/>
    <col min="6663" max="6663" width="13.7109375" style="5" customWidth="1"/>
    <col min="6664" max="6664" width="15" style="5" customWidth="1"/>
    <col min="6665" max="6666" width="0" style="5" hidden="1" customWidth="1"/>
    <col min="6667" max="6667" width="15" style="5" customWidth="1"/>
    <col min="6668" max="6668" width="12.28515625" style="5" customWidth="1"/>
    <col min="6669" max="6669" width="12.7109375" style="5" customWidth="1"/>
    <col min="6670" max="6672" width="9.42578125" style="5" customWidth="1"/>
    <col min="6673" max="6673" width="7.42578125" style="5" customWidth="1"/>
    <col min="6674" max="6674" width="12.42578125" style="5" customWidth="1"/>
    <col min="6675" max="6675" width="13.42578125" style="5" customWidth="1"/>
    <col min="6676" max="6676" width="7.42578125" style="5" customWidth="1"/>
    <col min="6677" max="6677" width="15.42578125" style="5" customWidth="1"/>
    <col min="6678" max="6678" width="7" style="5" customWidth="1"/>
    <col min="6679" max="6679" width="18" style="5" customWidth="1"/>
    <col min="6680" max="6912" width="9.42578125" style="5"/>
    <col min="6913" max="6913" width="54.7109375" style="5" customWidth="1"/>
    <col min="6914" max="6914" width="4.42578125" style="5" customWidth="1"/>
    <col min="6915" max="6916" width="3.42578125" style="5" customWidth="1"/>
    <col min="6917" max="6917" width="11.140625" style="5" customWidth="1"/>
    <col min="6918" max="6918" width="4.42578125" style="5" customWidth="1"/>
    <col min="6919" max="6919" width="13.7109375" style="5" customWidth="1"/>
    <col min="6920" max="6920" width="15" style="5" customWidth="1"/>
    <col min="6921" max="6922" width="0" style="5" hidden="1" customWidth="1"/>
    <col min="6923" max="6923" width="15" style="5" customWidth="1"/>
    <col min="6924" max="6924" width="12.28515625" style="5" customWidth="1"/>
    <col min="6925" max="6925" width="12.7109375" style="5" customWidth="1"/>
    <col min="6926" max="6928" width="9.42578125" style="5" customWidth="1"/>
    <col min="6929" max="6929" width="7.42578125" style="5" customWidth="1"/>
    <col min="6930" max="6930" width="12.42578125" style="5" customWidth="1"/>
    <col min="6931" max="6931" width="13.42578125" style="5" customWidth="1"/>
    <col min="6932" max="6932" width="7.42578125" style="5" customWidth="1"/>
    <col min="6933" max="6933" width="15.42578125" style="5" customWidth="1"/>
    <col min="6934" max="6934" width="7" style="5" customWidth="1"/>
    <col min="6935" max="6935" width="18" style="5" customWidth="1"/>
    <col min="6936" max="7168" width="9.42578125" style="5"/>
    <col min="7169" max="7169" width="54.7109375" style="5" customWidth="1"/>
    <col min="7170" max="7170" width="4.42578125" style="5" customWidth="1"/>
    <col min="7171" max="7172" width="3.42578125" style="5" customWidth="1"/>
    <col min="7173" max="7173" width="11.140625" style="5" customWidth="1"/>
    <col min="7174" max="7174" width="4.42578125" style="5" customWidth="1"/>
    <col min="7175" max="7175" width="13.7109375" style="5" customWidth="1"/>
    <col min="7176" max="7176" width="15" style="5" customWidth="1"/>
    <col min="7177" max="7178" width="0" style="5" hidden="1" customWidth="1"/>
    <col min="7179" max="7179" width="15" style="5" customWidth="1"/>
    <col min="7180" max="7180" width="12.28515625" style="5" customWidth="1"/>
    <col min="7181" max="7181" width="12.7109375" style="5" customWidth="1"/>
    <col min="7182" max="7184" width="9.42578125" style="5" customWidth="1"/>
    <col min="7185" max="7185" width="7.42578125" style="5" customWidth="1"/>
    <col min="7186" max="7186" width="12.42578125" style="5" customWidth="1"/>
    <col min="7187" max="7187" width="13.42578125" style="5" customWidth="1"/>
    <col min="7188" max="7188" width="7.42578125" style="5" customWidth="1"/>
    <col min="7189" max="7189" width="15.42578125" style="5" customWidth="1"/>
    <col min="7190" max="7190" width="7" style="5" customWidth="1"/>
    <col min="7191" max="7191" width="18" style="5" customWidth="1"/>
    <col min="7192" max="7424" width="9.42578125" style="5"/>
    <col min="7425" max="7425" width="54.7109375" style="5" customWidth="1"/>
    <col min="7426" max="7426" width="4.42578125" style="5" customWidth="1"/>
    <col min="7427" max="7428" width="3.42578125" style="5" customWidth="1"/>
    <col min="7429" max="7429" width="11.140625" style="5" customWidth="1"/>
    <col min="7430" max="7430" width="4.42578125" style="5" customWidth="1"/>
    <col min="7431" max="7431" width="13.7109375" style="5" customWidth="1"/>
    <col min="7432" max="7432" width="15" style="5" customWidth="1"/>
    <col min="7433" max="7434" width="0" style="5" hidden="1" customWidth="1"/>
    <col min="7435" max="7435" width="15" style="5" customWidth="1"/>
    <col min="7436" max="7436" width="12.28515625" style="5" customWidth="1"/>
    <col min="7437" max="7437" width="12.7109375" style="5" customWidth="1"/>
    <col min="7438" max="7440" width="9.42578125" style="5" customWidth="1"/>
    <col min="7441" max="7441" width="7.42578125" style="5" customWidth="1"/>
    <col min="7442" max="7442" width="12.42578125" style="5" customWidth="1"/>
    <col min="7443" max="7443" width="13.42578125" style="5" customWidth="1"/>
    <col min="7444" max="7444" width="7.42578125" style="5" customWidth="1"/>
    <col min="7445" max="7445" width="15.42578125" style="5" customWidth="1"/>
    <col min="7446" max="7446" width="7" style="5" customWidth="1"/>
    <col min="7447" max="7447" width="18" style="5" customWidth="1"/>
    <col min="7448" max="7680" width="9.42578125" style="5"/>
    <col min="7681" max="7681" width="54.7109375" style="5" customWidth="1"/>
    <col min="7682" max="7682" width="4.42578125" style="5" customWidth="1"/>
    <col min="7683" max="7684" width="3.42578125" style="5" customWidth="1"/>
    <col min="7685" max="7685" width="11.140625" style="5" customWidth="1"/>
    <col min="7686" max="7686" width="4.42578125" style="5" customWidth="1"/>
    <col min="7687" max="7687" width="13.7109375" style="5" customWidth="1"/>
    <col min="7688" max="7688" width="15" style="5" customWidth="1"/>
    <col min="7689" max="7690" width="0" style="5" hidden="1" customWidth="1"/>
    <col min="7691" max="7691" width="15" style="5" customWidth="1"/>
    <col min="7692" max="7692" width="12.28515625" style="5" customWidth="1"/>
    <col min="7693" max="7693" width="12.7109375" style="5" customWidth="1"/>
    <col min="7694" max="7696" width="9.42578125" style="5" customWidth="1"/>
    <col min="7697" max="7697" width="7.42578125" style="5" customWidth="1"/>
    <col min="7698" max="7698" width="12.42578125" style="5" customWidth="1"/>
    <col min="7699" max="7699" width="13.42578125" style="5" customWidth="1"/>
    <col min="7700" max="7700" width="7.42578125" style="5" customWidth="1"/>
    <col min="7701" max="7701" width="15.42578125" style="5" customWidth="1"/>
    <col min="7702" max="7702" width="7" style="5" customWidth="1"/>
    <col min="7703" max="7703" width="18" style="5" customWidth="1"/>
    <col min="7704" max="7936" width="9.42578125" style="5"/>
    <col min="7937" max="7937" width="54.7109375" style="5" customWidth="1"/>
    <col min="7938" max="7938" width="4.42578125" style="5" customWidth="1"/>
    <col min="7939" max="7940" width="3.42578125" style="5" customWidth="1"/>
    <col min="7941" max="7941" width="11.140625" style="5" customWidth="1"/>
    <col min="7942" max="7942" width="4.42578125" style="5" customWidth="1"/>
    <col min="7943" max="7943" width="13.7109375" style="5" customWidth="1"/>
    <col min="7944" max="7944" width="15" style="5" customWidth="1"/>
    <col min="7945" max="7946" width="0" style="5" hidden="1" customWidth="1"/>
    <col min="7947" max="7947" width="15" style="5" customWidth="1"/>
    <col min="7948" max="7948" width="12.28515625" style="5" customWidth="1"/>
    <col min="7949" max="7949" width="12.7109375" style="5" customWidth="1"/>
    <col min="7950" max="7952" width="9.42578125" style="5" customWidth="1"/>
    <col min="7953" max="7953" width="7.42578125" style="5" customWidth="1"/>
    <col min="7954" max="7954" width="12.42578125" style="5" customWidth="1"/>
    <col min="7955" max="7955" width="13.42578125" style="5" customWidth="1"/>
    <col min="7956" max="7956" width="7.42578125" style="5" customWidth="1"/>
    <col min="7957" max="7957" width="15.42578125" style="5" customWidth="1"/>
    <col min="7958" max="7958" width="7" style="5" customWidth="1"/>
    <col min="7959" max="7959" width="18" style="5" customWidth="1"/>
    <col min="7960" max="8192" width="9.42578125" style="5"/>
    <col min="8193" max="8193" width="54.7109375" style="5" customWidth="1"/>
    <col min="8194" max="8194" width="4.42578125" style="5" customWidth="1"/>
    <col min="8195" max="8196" width="3.42578125" style="5" customWidth="1"/>
    <col min="8197" max="8197" width="11.140625" style="5" customWidth="1"/>
    <col min="8198" max="8198" width="4.42578125" style="5" customWidth="1"/>
    <col min="8199" max="8199" width="13.7109375" style="5" customWidth="1"/>
    <col min="8200" max="8200" width="15" style="5" customWidth="1"/>
    <col min="8201" max="8202" width="0" style="5" hidden="1" customWidth="1"/>
    <col min="8203" max="8203" width="15" style="5" customWidth="1"/>
    <col min="8204" max="8204" width="12.28515625" style="5" customWidth="1"/>
    <col min="8205" max="8205" width="12.7109375" style="5" customWidth="1"/>
    <col min="8206" max="8208" width="9.42578125" style="5" customWidth="1"/>
    <col min="8209" max="8209" width="7.42578125" style="5" customWidth="1"/>
    <col min="8210" max="8210" width="12.42578125" style="5" customWidth="1"/>
    <col min="8211" max="8211" width="13.42578125" style="5" customWidth="1"/>
    <col min="8212" max="8212" width="7.42578125" style="5" customWidth="1"/>
    <col min="8213" max="8213" width="15.42578125" style="5" customWidth="1"/>
    <col min="8214" max="8214" width="7" style="5" customWidth="1"/>
    <col min="8215" max="8215" width="18" style="5" customWidth="1"/>
    <col min="8216" max="8448" width="9.42578125" style="5"/>
    <col min="8449" max="8449" width="54.7109375" style="5" customWidth="1"/>
    <col min="8450" max="8450" width="4.42578125" style="5" customWidth="1"/>
    <col min="8451" max="8452" width="3.42578125" style="5" customWidth="1"/>
    <col min="8453" max="8453" width="11.140625" style="5" customWidth="1"/>
    <col min="8454" max="8454" width="4.42578125" style="5" customWidth="1"/>
    <col min="8455" max="8455" width="13.7109375" style="5" customWidth="1"/>
    <col min="8456" max="8456" width="15" style="5" customWidth="1"/>
    <col min="8457" max="8458" width="0" style="5" hidden="1" customWidth="1"/>
    <col min="8459" max="8459" width="15" style="5" customWidth="1"/>
    <col min="8460" max="8460" width="12.28515625" style="5" customWidth="1"/>
    <col min="8461" max="8461" width="12.7109375" style="5" customWidth="1"/>
    <col min="8462" max="8464" width="9.42578125" style="5" customWidth="1"/>
    <col min="8465" max="8465" width="7.42578125" style="5" customWidth="1"/>
    <col min="8466" max="8466" width="12.42578125" style="5" customWidth="1"/>
    <col min="8467" max="8467" width="13.42578125" style="5" customWidth="1"/>
    <col min="8468" max="8468" width="7.42578125" style="5" customWidth="1"/>
    <col min="8469" max="8469" width="15.42578125" style="5" customWidth="1"/>
    <col min="8470" max="8470" width="7" style="5" customWidth="1"/>
    <col min="8471" max="8471" width="18" style="5" customWidth="1"/>
    <col min="8472" max="8704" width="9.42578125" style="5"/>
    <col min="8705" max="8705" width="54.7109375" style="5" customWidth="1"/>
    <col min="8706" max="8706" width="4.42578125" style="5" customWidth="1"/>
    <col min="8707" max="8708" width="3.42578125" style="5" customWidth="1"/>
    <col min="8709" max="8709" width="11.140625" style="5" customWidth="1"/>
    <col min="8710" max="8710" width="4.42578125" style="5" customWidth="1"/>
    <col min="8711" max="8711" width="13.7109375" style="5" customWidth="1"/>
    <col min="8712" max="8712" width="15" style="5" customWidth="1"/>
    <col min="8713" max="8714" width="0" style="5" hidden="1" customWidth="1"/>
    <col min="8715" max="8715" width="15" style="5" customWidth="1"/>
    <col min="8716" max="8716" width="12.28515625" style="5" customWidth="1"/>
    <col min="8717" max="8717" width="12.7109375" style="5" customWidth="1"/>
    <col min="8718" max="8720" width="9.42578125" style="5" customWidth="1"/>
    <col min="8721" max="8721" width="7.42578125" style="5" customWidth="1"/>
    <col min="8722" max="8722" width="12.42578125" style="5" customWidth="1"/>
    <col min="8723" max="8723" width="13.42578125" style="5" customWidth="1"/>
    <col min="8724" max="8724" width="7.42578125" style="5" customWidth="1"/>
    <col min="8725" max="8725" width="15.42578125" style="5" customWidth="1"/>
    <col min="8726" max="8726" width="7" style="5" customWidth="1"/>
    <col min="8727" max="8727" width="18" style="5" customWidth="1"/>
    <col min="8728" max="8960" width="9.42578125" style="5"/>
    <col min="8961" max="8961" width="54.7109375" style="5" customWidth="1"/>
    <col min="8962" max="8962" width="4.42578125" style="5" customWidth="1"/>
    <col min="8963" max="8964" width="3.42578125" style="5" customWidth="1"/>
    <col min="8965" max="8965" width="11.140625" style="5" customWidth="1"/>
    <col min="8966" max="8966" width="4.42578125" style="5" customWidth="1"/>
    <col min="8967" max="8967" width="13.7109375" style="5" customWidth="1"/>
    <col min="8968" max="8968" width="15" style="5" customWidth="1"/>
    <col min="8969" max="8970" width="0" style="5" hidden="1" customWidth="1"/>
    <col min="8971" max="8971" width="15" style="5" customWidth="1"/>
    <col min="8972" max="8972" width="12.28515625" style="5" customWidth="1"/>
    <col min="8973" max="8973" width="12.7109375" style="5" customWidth="1"/>
    <col min="8974" max="8976" width="9.42578125" style="5" customWidth="1"/>
    <col min="8977" max="8977" width="7.42578125" style="5" customWidth="1"/>
    <col min="8978" max="8978" width="12.42578125" style="5" customWidth="1"/>
    <col min="8979" max="8979" width="13.42578125" style="5" customWidth="1"/>
    <col min="8980" max="8980" width="7.42578125" style="5" customWidth="1"/>
    <col min="8981" max="8981" width="15.42578125" style="5" customWidth="1"/>
    <col min="8982" max="8982" width="7" style="5" customWidth="1"/>
    <col min="8983" max="8983" width="18" style="5" customWidth="1"/>
    <col min="8984" max="9216" width="9.42578125" style="5"/>
    <col min="9217" max="9217" width="54.7109375" style="5" customWidth="1"/>
    <col min="9218" max="9218" width="4.42578125" style="5" customWidth="1"/>
    <col min="9219" max="9220" width="3.42578125" style="5" customWidth="1"/>
    <col min="9221" max="9221" width="11.140625" style="5" customWidth="1"/>
    <col min="9222" max="9222" width="4.42578125" style="5" customWidth="1"/>
    <col min="9223" max="9223" width="13.7109375" style="5" customWidth="1"/>
    <col min="9224" max="9224" width="15" style="5" customWidth="1"/>
    <col min="9225" max="9226" width="0" style="5" hidden="1" customWidth="1"/>
    <col min="9227" max="9227" width="15" style="5" customWidth="1"/>
    <col min="9228" max="9228" width="12.28515625" style="5" customWidth="1"/>
    <col min="9229" max="9229" width="12.7109375" style="5" customWidth="1"/>
    <col min="9230" max="9232" width="9.42578125" style="5" customWidth="1"/>
    <col min="9233" max="9233" width="7.42578125" style="5" customWidth="1"/>
    <col min="9234" max="9234" width="12.42578125" style="5" customWidth="1"/>
    <col min="9235" max="9235" width="13.42578125" style="5" customWidth="1"/>
    <col min="9236" max="9236" width="7.42578125" style="5" customWidth="1"/>
    <col min="9237" max="9237" width="15.42578125" style="5" customWidth="1"/>
    <col min="9238" max="9238" width="7" style="5" customWidth="1"/>
    <col min="9239" max="9239" width="18" style="5" customWidth="1"/>
    <col min="9240" max="9472" width="9.42578125" style="5"/>
    <col min="9473" max="9473" width="54.7109375" style="5" customWidth="1"/>
    <col min="9474" max="9474" width="4.42578125" style="5" customWidth="1"/>
    <col min="9475" max="9476" width="3.42578125" style="5" customWidth="1"/>
    <col min="9477" max="9477" width="11.140625" style="5" customWidth="1"/>
    <col min="9478" max="9478" width="4.42578125" style="5" customWidth="1"/>
    <col min="9479" max="9479" width="13.7109375" style="5" customWidth="1"/>
    <col min="9480" max="9480" width="15" style="5" customWidth="1"/>
    <col min="9481" max="9482" width="0" style="5" hidden="1" customWidth="1"/>
    <col min="9483" max="9483" width="15" style="5" customWidth="1"/>
    <col min="9484" max="9484" width="12.28515625" style="5" customWidth="1"/>
    <col min="9485" max="9485" width="12.7109375" style="5" customWidth="1"/>
    <col min="9486" max="9488" width="9.42578125" style="5" customWidth="1"/>
    <col min="9489" max="9489" width="7.42578125" style="5" customWidth="1"/>
    <col min="9490" max="9490" width="12.42578125" style="5" customWidth="1"/>
    <col min="9491" max="9491" width="13.42578125" style="5" customWidth="1"/>
    <col min="9492" max="9492" width="7.42578125" style="5" customWidth="1"/>
    <col min="9493" max="9493" width="15.42578125" style="5" customWidth="1"/>
    <col min="9494" max="9494" width="7" style="5" customWidth="1"/>
    <col min="9495" max="9495" width="18" style="5" customWidth="1"/>
    <col min="9496" max="9728" width="9.42578125" style="5"/>
    <col min="9729" max="9729" width="54.7109375" style="5" customWidth="1"/>
    <col min="9730" max="9730" width="4.42578125" style="5" customWidth="1"/>
    <col min="9731" max="9732" width="3.42578125" style="5" customWidth="1"/>
    <col min="9733" max="9733" width="11.140625" style="5" customWidth="1"/>
    <col min="9734" max="9734" width="4.42578125" style="5" customWidth="1"/>
    <col min="9735" max="9735" width="13.7109375" style="5" customWidth="1"/>
    <col min="9736" max="9736" width="15" style="5" customWidth="1"/>
    <col min="9737" max="9738" width="0" style="5" hidden="1" customWidth="1"/>
    <col min="9739" max="9739" width="15" style="5" customWidth="1"/>
    <col min="9740" max="9740" width="12.28515625" style="5" customWidth="1"/>
    <col min="9741" max="9741" width="12.7109375" style="5" customWidth="1"/>
    <col min="9742" max="9744" width="9.42578125" style="5" customWidth="1"/>
    <col min="9745" max="9745" width="7.42578125" style="5" customWidth="1"/>
    <col min="9746" max="9746" width="12.42578125" style="5" customWidth="1"/>
    <col min="9747" max="9747" width="13.42578125" style="5" customWidth="1"/>
    <col min="9748" max="9748" width="7.42578125" style="5" customWidth="1"/>
    <col min="9749" max="9749" width="15.42578125" style="5" customWidth="1"/>
    <col min="9750" max="9750" width="7" style="5" customWidth="1"/>
    <col min="9751" max="9751" width="18" style="5" customWidth="1"/>
    <col min="9752" max="9984" width="9.42578125" style="5"/>
    <col min="9985" max="9985" width="54.7109375" style="5" customWidth="1"/>
    <col min="9986" max="9986" width="4.42578125" style="5" customWidth="1"/>
    <col min="9987" max="9988" width="3.42578125" style="5" customWidth="1"/>
    <col min="9989" max="9989" width="11.140625" style="5" customWidth="1"/>
    <col min="9990" max="9990" width="4.42578125" style="5" customWidth="1"/>
    <col min="9991" max="9991" width="13.7109375" style="5" customWidth="1"/>
    <col min="9992" max="9992" width="15" style="5" customWidth="1"/>
    <col min="9993" max="9994" width="0" style="5" hidden="1" customWidth="1"/>
    <col min="9995" max="9995" width="15" style="5" customWidth="1"/>
    <col min="9996" max="9996" width="12.28515625" style="5" customWidth="1"/>
    <col min="9997" max="9997" width="12.7109375" style="5" customWidth="1"/>
    <col min="9998" max="10000" width="9.42578125" style="5" customWidth="1"/>
    <col min="10001" max="10001" width="7.42578125" style="5" customWidth="1"/>
    <col min="10002" max="10002" width="12.42578125" style="5" customWidth="1"/>
    <col min="10003" max="10003" width="13.42578125" style="5" customWidth="1"/>
    <col min="10004" max="10004" width="7.42578125" style="5" customWidth="1"/>
    <col min="10005" max="10005" width="15.42578125" style="5" customWidth="1"/>
    <col min="10006" max="10006" width="7" style="5" customWidth="1"/>
    <col min="10007" max="10007" width="18" style="5" customWidth="1"/>
    <col min="10008" max="10240" width="9.42578125" style="5"/>
    <col min="10241" max="10241" width="54.7109375" style="5" customWidth="1"/>
    <col min="10242" max="10242" width="4.42578125" style="5" customWidth="1"/>
    <col min="10243" max="10244" width="3.42578125" style="5" customWidth="1"/>
    <col min="10245" max="10245" width="11.140625" style="5" customWidth="1"/>
    <col min="10246" max="10246" width="4.42578125" style="5" customWidth="1"/>
    <col min="10247" max="10247" width="13.7109375" style="5" customWidth="1"/>
    <col min="10248" max="10248" width="15" style="5" customWidth="1"/>
    <col min="10249" max="10250" width="0" style="5" hidden="1" customWidth="1"/>
    <col min="10251" max="10251" width="15" style="5" customWidth="1"/>
    <col min="10252" max="10252" width="12.28515625" style="5" customWidth="1"/>
    <col min="10253" max="10253" width="12.7109375" style="5" customWidth="1"/>
    <col min="10254" max="10256" width="9.42578125" style="5" customWidth="1"/>
    <col min="10257" max="10257" width="7.42578125" style="5" customWidth="1"/>
    <col min="10258" max="10258" width="12.42578125" style="5" customWidth="1"/>
    <col min="10259" max="10259" width="13.42578125" style="5" customWidth="1"/>
    <col min="10260" max="10260" width="7.42578125" style="5" customWidth="1"/>
    <col min="10261" max="10261" width="15.42578125" style="5" customWidth="1"/>
    <col min="10262" max="10262" width="7" style="5" customWidth="1"/>
    <col min="10263" max="10263" width="18" style="5" customWidth="1"/>
    <col min="10264" max="10496" width="9.42578125" style="5"/>
    <col min="10497" max="10497" width="54.7109375" style="5" customWidth="1"/>
    <col min="10498" max="10498" width="4.42578125" style="5" customWidth="1"/>
    <col min="10499" max="10500" width="3.42578125" style="5" customWidth="1"/>
    <col min="10501" max="10501" width="11.140625" style="5" customWidth="1"/>
    <col min="10502" max="10502" width="4.42578125" style="5" customWidth="1"/>
    <col min="10503" max="10503" width="13.7109375" style="5" customWidth="1"/>
    <col min="10504" max="10504" width="15" style="5" customWidth="1"/>
    <col min="10505" max="10506" width="0" style="5" hidden="1" customWidth="1"/>
    <col min="10507" max="10507" width="15" style="5" customWidth="1"/>
    <col min="10508" max="10508" width="12.28515625" style="5" customWidth="1"/>
    <col min="10509" max="10509" width="12.7109375" style="5" customWidth="1"/>
    <col min="10510" max="10512" width="9.42578125" style="5" customWidth="1"/>
    <col min="10513" max="10513" width="7.42578125" style="5" customWidth="1"/>
    <col min="10514" max="10514" width="12.42578125" style="5" customWidth="1"/>
    <col min="10515" max="10515" width="13.42578125" style="5" customWidth="1"/>
    <col min="10516" max="10516" width="7.42578125" style="5" customWidth="1"/>
    <col min="10517" max="10517" width="15.42578125" style="5" customWidth="1"/>
    <col min="10518" max="10518" width="7" style="5" customWidth="1"/>
    <col min="10519" max="10519" width="18" style="5" customWidth="1"/>
    <col min="10520" max="10752" width="9.42578125" style="5"/>
    <col min="10753" max="10753" width="54.7109375" style="5" customWidth="1"/>
    <col min="10754" max="10754" width="4.42578125" style="5" customWidth="1"/>
    <col min="10755" max="10756" width="3.42578125" style="5" customWidth="1"/>
    <col min="10757" max="10757" width="11.140625" style="5" customWidth="1"/>
    <col min="10758" max="10758" width="4.42578125" style="5" customWidth="1"/>
    <col min="10759" max="10759" width="13.7109375" style="5" customWidth="1"/>
    <col min="10760" max="10760" width="15" style="5" customWidth="1"/>
    <col min="10761" max="10762" width="0" style="5" hidden="1" customWidth="1"/>
    <col min="10763" max="10763" width="15" style="5" customWidth="1"/>
    <col min="10764" max="10764" width="12.28515625" style="5" customWidth="1"/>
    <col min="10765" max="10765" width="12.7109375" style="5" customWidth="1"/>
    <col min="10766" max="10768" width="9.42578125" style="5" customWidth="1"/>
    <col min="10769" max="10769" width="7.42578125" style="5" customWidth="1"/>
    <col min="10770" max="10770" width="12.42578125" style="5" customWidth="1"/>
    <col min="10771" max="10771" width="13.42578125" style="5" customWidth="1"/>
    <col min="10772" max="10772" width="7.42578125" style="5" customWidth="1"/>
    <col min="10773" max="10773" width="15.42578125" style="5" customWidth="1"/>
    <col min="10774" max="10774" width="7" style="5" customWidth="1"/>
    <col min="10775" max="10775" width="18" style="5" customWidth="1"/>
    <col min="10776" max="11008" width="9.42578125" style="5"/>
    <col min="11009" max="11009" width="54.7109375" style="5" customWidth="1"/>
    <col min="11010" max="11010" width="4.42578125" style="5" customWidth="1"/>
    <col min="11011" max="11012" width="3.42578125" style="5" customWidth="1"/>
    <col min="11013" max="11013" width="11.140625" style="5" customWidth="1"/>
    <col min="11014" max="11014" width="4.42578125" style="5" customWidth="1"/>
    <col min="11015" max="11015" width="13.7109375" style="5" customWidth="1"/>
    <col min="11016" max="11016" width="15" style="5" customWidth="1"/>
    <col min="11017" max="11018" width="0" style="5" hidden="1" customWidth="1"/>
    <col min="11019" max="11019" width="15" style="5" customWidth="1"/>
    <col min="11020" max="11020" width="12.28515625" style="5" customWidth="1"/>
    <col min="11021" max="11021" width="12.7109375" style="5" customWidth="1"/>
    <col min="11022" max="11024" width="9.42578125" style="5" customWidth="1"/>
    <col min="11025" max="11025" width="7.42578125" style="5" customWidth="1"/>
    <col min="11026" max="11026" width="12.42578125" style="5" customWidth="1"/>
    <col min="11027" max="11027" width="13.42578125" style="5" customWidth="1"/>
    <col min="11028" max="11028" width="7.42578125" style="5" customWidth="1"/>
    <col min="11029" max="11029" width="15.42578125" style="5" customWidth="1"/>
    <col min="11030" max="11030" width="7" style="5" customWidth="1"/>
    <col min="11031" max="11031" width="18" style="5" customWidth="1"/>
    <col min="11032" max="11264" width="9.42578125" style="5"/>
    <col min="11265" max="11265" width="54.7109375" style="5" customWidth="1"/>
    <col min="11266" max="11266" width="4.42578125" style="5" customWidth="1"/>
    <col min="11267" max="11268" width="3.42578125" style="5" customWidth="1"/>
    <col min="11269" max="11269" width="11.140625" style="5" customWidth="1"/>
    <col min="11270" max="11270" width="4.42578125" style="5" customWidth="1"/>
    <col min="11271" max="11271" width="13.7109375" style="5" customWidth="1"/>
    <col min="11272" max="11272" width="15" style="5" customWidth="1"/>
    <col min="11273" max="11274" width="0" style="5" hidden="1" customWidth="1"/>
    <col min="11275" max="11275" width="15" style="5" customWidth="1"/>
    <col min="11276" max="11276" width="12.28515625" style="5" customWidth="1"/>
    <col min="11277" max="11277" width="12.7109375" style="5" customWidth="1"/>
    <col min="11278" max="11280" width="9.42578125" style="5" customWidth="1"/>
    <col min="11281" max="11281" width="7.42578125" style="5" customWidth="1"/>
    <col min="11282" max="11282" width="12.42578125" style="5" customWidth="1"/>
    <col min="11283" max="11283" width="13.42578125" style="5" customWidth="1"/>
    <col min="11284" max="11284" width="7.42578125" style="5" customWidth="1"/>
    <col min="11285" max="11285" width="15.42578125" style="5" customWidth="1"/>
    <col min="11286" max="11286" width="7" style="5" customWidth="1"/>
    <col min="11287" max="11287" width="18" style="5" customWidth="1"/>
    <col min="11288" max="11520" width="9.42578125" style="5"/>
    <col min="11521" max="11521" width="54.7109375" style="5" customWidth="1"/>
    <col min="11522" max="11522" width="4.42578125" style="5" customWidth="1"/>
    <col min="11523" max="11524" width="3.42578125" style="5" customWidth="1"/>
    <col min="11525" max="11525" width="11.140625" style="5" customWidth="1"/>
    <col min="11526" max="11526" width="4.42578125" style="5" customWidth="1"/>
    <col min="11527" max="11527" width="13.7109375" style="5" customWidth="1"/>
    <col min="11528" max="11528" width="15" style="5" customWidth="1"/>
    <col min="11529" max="11530" width="0" style="5" hidden="1" customWidth="1"/>
    <col min="11531" max="11531" width="15" style="5" customWidth="1"/>
    <col min="11532" max="11532" width="12.28515625" style="5" customWidth="1"/>
    <col min="11533" max="11533" width="12.7109375" style="5" customWidth="1"/>
    <col min="11534" max="11536" width="9.42578125" style="5" customWidth="1"/>
    <col min="11537" max="11537" width="7.42578125" style="5" customWidth="1"/>
    <col min="11538" max="11538" width="12.42578125" style="5" customWidth="1"/>
    <col min="11539" max="11539" width="13.42578125" style="5" customWidth="1"/>
    <col min="11540" max="11540" width="7.42578125" style="5" customWidth="1"/>
    <col min="11541" max="11541" width="15.42578125" style="5" customWidth="1"/>
    <col min="11542" max="11542" width="7" style="5" customWidth="1"/>
    <col min="11543" max="11543" width="18" style="5" customWidth="1"/>
    <col min="11544" max="11776" width="9.42578125" style="5"/>
    <col min="11777" max="11777" width="54.7109375" style="5" customWidth="1"/>
    <col min="11778" max="11778" width="4.42578125" style="5" customWidth="1"/>
    <col min="11779" max="11780" width="3.42578125" style="5" customWidth="1"/>
    <col min="11781" max="11781" width="11.140625" style="5" customWidth="1"/>
    <col min="11782" max="11782" width="4.42578125" style="5" customWidth="1"/>
    <col min="11783" max="11783" width="13.7109375" style="5" customWidth="1"/>
    <col min="11784" max="11784" width="15" style="5" customWidth="1"/>
    <col min="11785" max="11786" width="0" style="5" hidden="1" customWidth="1"/>
    <col min="11787" max="11787" width="15" style="5" customWidth="1"/>
    <col min="11788" max="11788" width="12.28515625" style="5" customWidth="1"/>
    <col min="11789" max="11789" width="12.7109375" style="5" customWidth="1"/>
    <col min="11790" max="11792" width="9.42578125" style="5" customWidth="1"/>
    <col min="11793" max="11793" width="7.42578125" style="5" customWidth="1"/>
    <col min="11794" max="11794" width="12.42578125" style="5" customWidth="1"/>
    <col min="11795" max="11795" width="13.42578125" style="5" customWidth="1"/>
    <col min="11796" max="11796" width="7.42578125" style="5" customWidth="1"/>
    <col min="11797" max="11797" width="15.42578125" style="5" customWidth="1"/>
    <col min="11798" max="11798" width="7" style="5" customWidth="1"/>
    <col min="11799" max="11799" width="18" style="5" customWidth="1"/>
    <col min="11800" max="12032" width="9.42578125" style="5"/>
    <col min="12033" max="12033" width="54.7109375" style="5" customWidth="1"/>
    <col min="12034" max="12034" width="4.42578125" style="5" customWidth="1"/>
    <col min="12035" max="12036" width="3.42578125" style="5" customWidth="1"/>
    <col min="12037" max="12037" width="11.140625" style="5" customWidth="1"/>
    <col min="12038" max="12038" width="4.42578125" style="5" customWidth="1"/>
    <col min="12039" max="12039" width="13.7109375" style="5" customWidth="1"/>
    <col min="12040" max="12040" width="15" style="5" customWidth="1"/>
    <col min="12041" max="12042" width="0" style="5" hidden="1" customWidth="1"/>
    <col min="12043" max="12043" width="15" style="5" customWidth="1"/>
    <col min="12044" max="12044" width="12.28515625" style="5" customWidth="1"/>
    <col min="12045" max="12045" width="12.7109375" style="5" customWidth="1"/>
    <col min="12046" max="12048" width="9.42578125" style="5" customWidth="1"/>
    <col min="12049" max="12049" width="7.42578125" style="5" customWidth="1"/>
    <col min="12050" max="12050" width="12.42578125" style="5" customWidth="1"/>
    <col min="12051" max="12051" width="13.42578125" style="5" customWidth="1"/>
    <col min="12052" max="12052" width="7.42578125" style="5" customWidth="1"/>
    <col min="12053" max="12053" width="15.42578125" style="5" customWidth="1"/>
    <col min="12054" max="12054" width="7" style="5" customWidth="1"/>
    <col min="12055" max="12055" width="18" style="5" customWidth="1"/>
    <col min="12056" max="12288" width="9.42578125" style="5"/>
    <col min="12289" max="12289" width="54.7109375" style="5" customWidth="1"/>
    <col min="12290" max="12290" width="4.42578125" style="5" customWidth="1"/>
    <col min="12291" max="12292" width="3.42578125" style="5" customWidth="1"/>
    <col min="12293" max="12293" width="11.140625" style="5" customWidth="1"/>
    <col min="12294" max="12294" width="4.42578125" style="5" customWidth="1"/>
    <col min="12295" max="12295" width="13.7109375" style="5" customWidth="1"/>
    <col min="12296" max="12296" width="15" style="5" customWidth="1"/>
    <col min="12297" max="12298" width="0" style="5" hidden="1" customWidth="1"/>
    <col min="12299" max="12299" width="15" style="5" customWidth="1"/>
    <col min="12300" max="12300" width="12.28515625" style="5" customWidth="1"/>
    <col min="12301" max="12301" width="12.7109375" style="5" customWidth="1"/>
    <col min="12302" max="12304" width="9.42578125" style="5" customWidth="1"/>
    <col min="12305" max="12305" width="7.42578125" style="5" customWidth="1"/>
    <col min="12306" max="12306" width="12.42578125" style="5" customWidth="1"/>
    <col min="12307" max="12307" width="13.42578125" style="5" customWidth="1"/>
    <col min="12308" max="12308" width="7.42578125" style="5" customWidth="1"/>
    <col min="12309" max="12309" width="15.42578125" style="5" customWidth="1"/>
    <col min="12310" max="12310" width="7" style="5" customWidth="1"/>
    <col min="12311" max="12311" width="18" style="5" customWidth="1"/>
    <col min="12312" max="12544" width="9.42578125" style="5"/>
    <col min="12545" max="12545" width="54.7109375" style="5" customWidth="1"/>
    <col min="12546" max="12546" width="4.42578125" style="5" customWidth="1"/>
    <col min="12547" max="12548" width="3.42578125" style="5" customWidth="1"/>
    <col min="12549" max="12549" width="11.140625" style="5" customWidth="1"/>
    <col min="12550" max="12550" width="4.42578125" style="5" customWidth="1"/>
    <col min="12551" max="12551" width="13.7109375" style="5" customWidth="1"/>
    <col min="12552" max="12552" width="15" style="5" customWidth="1"/>
    <col min="12553" max="12554" width="0" style="5" hidden="1" customWidth="1"/>
    <col min="12555" max="12555" width="15" style="5" customWidth="1"/>
    <col min="12556" max="12556" width="12.28515625" style="5" customWidth="1"/>
    <col min="12557" max="12557" width="12.7109375" style="5" customWidth="1"/>
    <col min="12558" max="12560" width="9.42578125" style="5" customWidth="1"/>
    <col min="12561" max="12561" width="7.42578125" style="5" customWidth="1"/>
    <col min="12562" max="12562" width="12.42578125" style="5" customWidth="1"/>
    <col min="12563" max="12563" width="13.42578125" style="5" customWidth="1"/>
    <col min="12564" max="12564" width="7.42578125" style="5" customWidth="1"/>
    <col min="12565" max="12565" width="15.42578125" style="5" customWidth="1"/>
    <col min="12566" max="12566" width="7" style="5" customWidth="1"/>
    <col min="12567" max="12567" width="18" style="5" customWidth="1"/>
    <col min="12568" max="12800" width="9.42578125" style="5"/>
    <col min="12801" max="12801" width="54.7109375" style="5" customWidth="1"/>
    <col min="12802" max="12802" width="4.42578125" style="5" customWidth="1"/>
    <col min="12803" max="12804" width="3.42578125" style="5" customWidth="1"/>
    <col min="12805" max="12805" width="11.140625" style="5" customWidth="1"/>
    <col min="12806" max="12806" width="4.42578125" style="5" customWidth="1"/>
    <col min="12807" max="12807" width="13.7109375" style="5" customWidth="1"/>
    <col min="12808" max="12808" width="15" style="5" customWidth="1"/>
    <col min="12809" max="12810" width="0" style="5" hidden="1" customWidth="1"/>
    <col min="12811" max="12811" width="15" style="5" customWidth="1"/>
    <col min="12812" max="12812" width="12.28515625" style="5" customWidth="1"/>
    <col min="12813" max="12813" width="12.7109375" style="5" customWidth="1"/>
    <col min="12814" max="12816" width="9.42578125" style="5" customWidth="1"/>
    <col min="12817" max="12817" width="7.42578125" style="5" customWidth="1"/>
    <col min="12818" max="12818" width="12.42578125" style="5" customWidth="1"/>
    <col min="12819" max="12819" width="13.42578125" style="5" customWidth="1"/>
    <col min="12820" max="12820" width="7.42578125" style="5" customWidth="1"/>
    <col min="12821" max="12821" width="15.42578125" style="5" customWidth="1"/>
    <col min="12822" max="12822" width="7" style="5" customWidth="1"/>
    <col min="12823" max="12823" width="18" style="5" customWidth="1"/>
    <col min="12824" max="13056" width="9.42578125" style="5"/>
    <col min="13057" max="13057" width="54.7109375" style="5" customWidth="1"/>
    <col min="13058" max="13058" width="4.42578125" style="5" customWidth="1"/>
    <col min="13059" max="13060" width="3.42578125" style="5" customWidth="1"/>
    <col min="13061" max="13061" width="11.140625" style="5" customWidth="1"/>
    <col min="13062" max="13062" width="4.42578125" style="5" customWidth="1"/>
    <col min="13063" max="13063" width="13.7109375" style="5" customWidth="1"/>
    <col min="13064" max="13064" width="15" style="5" customWidth="1"/>
    <col min="13065" max="13066" width="0" style="5" hidden="1" customWidth="1"/>
    <col min="13067" max="13067" width="15" style="5" customWidth="1"/>
    <col min="13068" max="13068" width="12.28515625" style="5" customWidth="1"/>
    <col min="13069" max="13069" width="12.7109375" style="5" customWidth="1"/>
    <col min="13070" max="13072" width="9.42578125" style="5" customWidth="1"/>
    <col min="13073" max="13073" width="7.42578125" style="5" customWidth="1"/>
    <col min="13074" max="13074" width="12.42578125" style="5" customWidth="1"/>
    <col min="13075" max="13075" width="13.42578125" style="5" customWidth="1"/>
    <col min="13076" max="13076" width="7.42578125" style="5" customWidth="1"/>
    <col min="13077" max="13077" width="15.42578125" style="5" customWidth="1"/>
    <col min="13078" max="13078" width="7" style="5" customWidth="1"/>
    <col min="13079" max="13079" width="18" style="5" customWidth="1"/>
    <col min="13080" max="13312" width="9.42578125" style="5"/>
    <col min="13313" max="13313" width="54.7109375" style="5" customWidth="1"/>
    <col min="13314" max="13314" width="4.42578125" style="5" customWidth="1"/>
    <col min="13315" max="13316" width="3.42578125" style="5" customWidth="1"/>
    <col min="13317" max="13317" width="11.140625" style="5" customWidth="1"/>
    <col min="13318" max="13318" width="4.42578125" style="5" customWidth="1"/>
    <col min="13319" max="13319" width="13.7109375" style="5" customWidth="1"/>
    <col min="13320" max="13320" width="15" style="5" customWidth="1"/>
    <col min="13321" max="13322" width="0" style="5" hidden="1" customWidth="1"/>
    <col min="13323" max="13323" width="15" style="5" customWidth="1"/>
    <col min="13324" max="13324" width="12.28515625" style="5" customWidth="1"/>
    <col min="13325" max="13325" width="12.7109375" style="5" customWidth="1"/>
    <col min="13326" max="13328" width="9.42578125" style="5" customWidth="1"/>
    <col min="13329" max="13329" width="7.42578125" style="5" customWidth="1"/>
    <col min="13330" max="13330" width="12.42578125" style="5" customWidth="1"/>
    <col min="13331" max="13331" width="13.42578125" style="5" customWidth="1"/>
    <col min="13332" max="13332" width="7.42578125" style="5" customWidth="1"/>
    <col min="13333" max="13333" width="15.42578125" style="5" customWidth="1"/>
    <col min="13334" max="13334" width="7" style="5" customWidth="1"/>
    <col min="13335" max="13335" width="18" style="5" customWidth="1"/>
    <col min="13336" max="13568" width="9.42578125" style="5"/>
    <col min="13569" max="13569" width="54.7109375" style="5" customWidth="1"/>
    <col min="13570" max="13570" width="4.42578125" style="5" customWidth="1"/>
    <col min="13571" max="13572" width="3.42578125" style="5" customWidth="1"/>
    <col min="13573" max="13573" width="11.140625" style="5" customWidth="1"/>
    <col min="13574" max="13574" width="4.42578125" style="5" customWidth="1"/>
    <col min="13575" max="13575" width="13.7109375" style="5" customWidth="1"/>
    <col min="13576" max="13576" width="15" style="5" customWidth="1"/>
    <col min="13577" max="13578" width="0" style="5" hidden="1" customWidth="1"/>
    <col min="13579" max="13579" width="15" style="5" customWidth="1"/>
    <col min="13580" max="13580" width="12.28515625" style="5" customWidth="1"/>
    <col min="13581" max="13581" width="12.7109375" style="5" customWidth="1"/>
    <col min="13582" max="13584" width="9.42578125" style="5" customWidth="1"/>
    <col min="13585" max="13585" width="7.42578125" style="5" customWidth="1"/>
    <col min="13586" max="13586" width="12.42578125" style="5" customWidth="1"/>
    <col min="13587" max="13587" width="13.42578125" style="5" customWidth="1"/>
    <col min="13588" max="13588" width="7.42578125" style="5" customWidth="1"/>
    <col min="13589" max="13589" width="15.42578125" style="5" customWidth="1"/>
    <col min="13590" max="13590" width="7" style="5" customWidth="1"/>
    <col min="13591" max="13591" width="18" style="5" customWidth="1"/>
    <col min="13592" max="13824" width="9.42578125" style="5"/>
    <col min="13825" max="13825" width="54.7109375" style="5" customWidth="1"/>
    <col min="13826" max="13826" width="4.42578125" style="5" customWidth="1"/>
    <col min="13827" max="13828" width="3.42578125" style="5" customWidth="1"/>
    <col min="13829" max="13829" width="11.140625" style="5" customWidth="1"/>
    <col min="13830" max="13830" width="4.42578125" style="5" customWidth="1"/>
    <col min="13831" max="13831" width="13.7109375" style="5" customWidth="1"/>
    <col min="13832" max="13832" width="15" style="5" customWidth="1"/>
    <col min="13833" max="13834" width="0" style="5" hidden="1" customWidth="1"/>
    <col min="13835" max="13835" width="15" style="5" customWidth="1"/>
    <col min="13836" max="13836" width="12.28515625" style="5" customWidth="1"/>
    <col min="13837" max="13837" width="12.7109375" style="5" customWidth="1"/>
    <col min="13838" max="13840" width="9.42578125" style="5" customWidth="1"/>
    <col min="13841" max="13841" width="7.42578125" style="5" customWidth="1"/>
    <col min="13842" max="13842" width="12.42578125" style="5" customWidth="1"/>
    <col min="13843" max="13843" width="13.42578125" style="5" customWidth="1"/>
    <col min="13844" max="13844" width="7.42578125" style="5" customWidth="1"/>
    <col min="13845" max="13845" width="15.42578125" style="5" customWidth="1"/>
    <col min="13846" max="13846" width="7" style="5" customWidth="1"/>
    <col min="13847" max="13847" width="18" style="5" customWidth="1"/>
    <col min="13848" max="14080" width="9.42578125" style="5"/>
    <col min="14081" max="14081" width="54.7109375" style="5" customWidth="1"/>
    <col min="14082" max="14082" width="4.42578125" style="5" customWidth="1"/>
    <col min="14083" max="14084" width="3.42578125" style="5" customWidth="1"/>
    <col min="14085" max="14085" width="11.140625" style="5" customWidth="1"/>
    <col min="14086" max="14086" width="4.42578125" style="5" customWidth="1"/>
    <col min="14087" max="14087" width="13.7109375" style="5" customWidth="1"/>
    <col min="14088" max="14088" width="15" style="5" customWidth="1"/>
    <col min="14089" max="14090" width="0" style="5" hidden="1" customWidth="1"/>
    <col min="14091" max="14091" width="15" style="5" customWidth="1"/>
    <col min="14092" max="14092" width="12.28515625" style="5" customWidth="1"/>
    <col min="14093" max="14093" width="12.7109375" style="5" customWidth="1"/>
    <col min="14094" max="14096" width="9.42578125" style="5" customWidth="1"/>
    <col min="14097" max="14097" width="7.42578125" style="5" customWidth="1"/>
    <col min="14098" max="14098" width="12.42578125" style="5" customWidth="1"/>
    <col min="14099" max="14099" width="13.42578125" style="5" customWidth="1"/>
    <col min="14100" max="14100" width="7.42578125" style="5" customWidth="1"/>
    <col min="14101" max="14101" width="15.42578125" style="5" customWidth="1"/>
    <col min="14102" max="14102" width="7" style="5" customWidth="1"/>
    <col min="14103" max="14103" width="18" style="5" customWidth="1"/>
    <col min="14104" max="14336" width="9.42578125" style="5"/>
    <col min="14337" max="14337" width="54.7109375" style="5" customWidth="1"/>
    <col min="14338" max="14338" width="4.42578125" style="5" customWidth="1"/>
    <col min="14339" max="14340" width="3.42578125" style="5" customWidth="1"/>
    <col min="14341" max="14341" width="11.140625" style="5" customWidth="1"/>
    <col min="14342" max="14342" width="4.42578125" style="5" customWidth="1"/>
    <col min="14343" max="14343" width="13.7109375" style="5" customWidth="1"/>
    <col min="14344" max="14344" width="15" style="5" customWidth="1"/>
    <col min="14345" max="14346" width="0" style="5" hidden="1" customWidth="1"/>
    <col min="14347" max="14347" width="15" style="5" customWidth="1"/>
    <col min="14348" max="14348" width="12.28515625" style="5" customWidth="1"/>
    <col min="14349" max="14349" width="12.7109375" style="5" customWidth="1"/>
    <col min="14350" max="14352" width="9.42578125" style="5" customWidth="1"/>
    <col min="14353" max="14353" width="7.42578125" style="5" customWidth="1"/>
    <col min="14354" max="14354" width="12.42578125" style="5" customWidth="1"/>
    <col min="14355" max="14355" width="13.42578125" style="5" customWidth="1"/>
    <col min="14356" max="14356" width="7.42578125" style="5" customWidth="1"/>
    <col min="14357" max="14357" width="15.42578125" style="5" customWidth="1"/>
    <col min="14358" max="14358" width="7" style="5" customWidth="1"/>
    <col min="14359" max="14359" width="18" style="5" customWidth="1"/>
    <col min="14360" max="14592" width="9.42578125" style="5"/>
    <col min="14593" max="14593" width="54.7109375" style="5" customWidth="1"/>
    <col min="14594" max="14594" width="4.42578125" style="5" customWidth="1"/>
    <col min="14595" max="14596" width="3.42578125" style="5" customWidth="1"/>
    <col min="14597" max="14597" width="11.140625" style="5" customWidth="1"/>
    <col min="14598" max="14598" width="4.42578125" style="5" customWidth="1"/>
    <col min="14599" max="14599" width="13.7109375" style="5" customWidth="1"/>
    <col min="14600" max="14600" width="15" style="5" customWidth="1"/>
    <col min="14601" max="14602" width="0" style="5" hidden="1" customWidth="1"/>
    <col min="14603" max="14603" width="15" style="5" customWidth="1"/>
    <col min="14604" max="14604" width="12.28515625" style="5" customWidth="1"/>
    <col min="14605" max="14605" width="12.7109375" style="5" customWidth="1"/>
    <col min="14606" max="14608" width="9.42578125" style="5" customWidth="1"/>
    <col min="14609" max="14609" width="7.42578125" style="5" customWidth="1"/>
    <col min="14610" max="14610" width="12.42578125" style="5" customWidth="1"/>
    <col min="14611" max="14611" width="13.42578125" style="5" customWidth="1"/>
    <col min="14612" max="14612" width="7.42578125" style="5" customWidth="1"/>
    <col min="14613" max="14613" width="15.42578125" style="5" customWidth="1"/>
    <col min="14614" max="14614" width="7" style="5" customWidth="1"/>
    <col min="14615" max="14615" width="18" style="5" customWidth="1"/>
    <col min="14616" max="14848" width="9.42578125" style="5"/>
    <col min="14849" max="14849" width="54.7109375" style="5" customWidth="1"/>
    <col min="14850" max="14850" width="4.42578125" style="5" customWidth="1"/>
    <col min="14851" max="14852" width="3.42578125" style="5" customWidth="1"/>
    <col min="14853" max="14853" width="11.140625" style="5" customWidth="1"/>
    <col min="14854" max="14854" width="4.42578125" style="5" customWidth="1"/>
    <col min="14855" max="14855" width="13.7109375" style="5" customWidth="1"/>
    <col min="14856" max="14856" width="15" style="5" customWidth="1"/>
    <col min="14857" max="14858" width="0" style="5" hidden="1" customWidth="1"/>
    <col min="14859" max="14859" width="15" style="5" customWidth="1"/>
    <col min="14860" max="14860" width="12.28515625" style="5" customWidth="1"/>
    <col min="14861" max="14861" width="12.7109375" style="5" customWidth="1"/>
    <col min="14862" max="14864" width="9.42578125" style="5" customWidth="1"/>
    <col min="14865" max="14865" width="7.42578125" style="5" customWidth="1"/>
    <col min="14866" max="14866" width="12.42578125" style="5" customWidth="1"/>
    <col min="14867" max="14867" width="13.42578125" style="5" customWidth="1"/>
    <col min="14868" max="14868" width="7.42578125" style="5" customWidth="1"/>
    <col min="14869" max="14869" width="15.42578125" style="5" customWidth="1"/>
    <col min="14870" max="14870" width="7" style="5" customWidth="1"/>
    <col min="14871" max="14871" width="18" style="5" customWidth="1"/>
    <col min="14872" max="15104" width="9.42578125" style="5"/>
    <col min="15105" max="15105" width="54.7109375" style="5" customWidth="1"/>
    <col min="15106" max="15106" width="4.42578125" style="5" customWidth="1"/>
    <col min="15107" max="15108" width="3.42578125" style="5" customWidth="1"/>
    <col min="15109" max="15109" width="11.140625" style="5" customWidth="1"/>
    <col min="15110" max="15110" width="4.42578125" style="5" customWidth="1"/>
    <col min="15111" max="15111" width="13.7109375" style="5" customWidth="1"/>
    <col min="15112" max="15112" width="15" style="5" customWidth="1"/>
    <col min="15113" max="15114" width="0" style="5" hidden="1" customWidth="1"/>
    <col min="15115" max="15115" width="15" style="5" customWidth="1"/>
    <col min="15116" max="15116" width="12.28515625" style="5" customWidth="1"/>
    <col min="15117" max="15117" width="12.7109375" style="5" customWidth="1"/>
    <col min="15118" max="15120" width="9.42578125" style="5" customWidth="1"/>
    <col min="15121" max="15121" width="7.42578125" style="5" customWidth="1"/>
    <col min="15122" max="15122" width="12.42578125" style="5" customWidth="1"/>
    <col min="15123" max="15123" width="13.42578125" style="5" customWidth="1"/>
    <col min="15124" max="15124" width="7.42578125" style="5" customWidth="1"/>
    <col min="15125" max="15125" width="15.42578125" style="5" customWidth="1"/>
    <col min="15126" max="15126" width="7" style="5" customWidth="1"/>
    <col min="15127" max="15127" width="18" style="5" customWidth="1"/>
    <col min="15128" max="15360" width="9.42578125" style="5"/>
    <col min="15361" max="15361" width="54.7109375" style="5" customWidth="1"/>
    <col min="15362" max="15362" width="4.42578125" style="5" customWidth="1"/>
    <col min="15363" max="15364" width="3.42578125" style="5" customWidth="1"/>
    <col min="15365" max="15365" width="11.140625" style="5" customWidth="1"/>
    <col min="15366" max="15366" width="4.42578125" style="5" customWidth="1"/>
    <col min="15367" max="15367" width="13.7109375" style="5" customWidth="1"/>
    <col min="15368" max="15368" width="15" style="5" customWidth="1"/>
    <col min="15369" max="15370" width="0" style="5" hidden="1" customWidth="1"/>
    <col min="15371" max="15371" width="15" style="5" customWidth="1"/>
    <col min="15372" max="15372" width="12.28515625" style="5" customWidth="1"/>
    <col min="15373" max="15373" width="12.7109375" style="5" customWidth="1"/>
    <col min="15374" max="15376" width="9.42578125" style="5" customWidth="1"/>
    <col min="15377" max="15377" width="7.42578125" style="5" customWidth="1"/>
    <col min="15378" max="15378" width="12.42578125" style="5" customWidth="1"/>
    <col min="15379" max="15379" width="13.42578125" style="5" customWidth="1"/>
    <col min="15380" max="15380" width="7.42578125" style="5" customWidth="1"/>
    <col min="15381" max="15381" width="15.42578125" style="5" customWidth="1"/>
    <col min="15382" max="15382" width="7" style="5" customWidth="1"/>
    <col min="15383" max="15383" width="18" style="5" customWidth="1"/>
    <col min="15384" max="15616" width="9.42578125" style="5"/>
    <col min="15617" max="15617" width="54.7109375" style="5" customWidth="1"/>
    <col min="15618" max="15618" width="4.42578125" style="5" customWidth="1"/>
    <col min="15619" max="15620" width="3.42578125" style="5" customWidth="1"/>
    <col min="15621" max="15621" width="11.140625" style="5" customWidth="1"/>
    <col min="15622" max="15622" width="4.42578125" style="5" customWidth="1"/>
    <col min="15623" max="15623" width="13.7109375" style="5" customWidth="1"/>
    <col min="15624" max="15624" width="15" style="5" customWidth="1"/>
    <col min="15625" max="15626" width="0" style="5" hidden="1" customWidth="1"/>
    <col min="15627" max="15627" width="15" style="5" customWidth="1"/>
    <col min="15628" max="15628" width="12.28515625" style="5" customWidth="1"/>
    <col min="15629" max="15629" width="12.7109375" style="5" customWidth="1"/>
    <col min="15630" max="15632" width="9.42578125" style="5" customWidth="1"/>
    <col min="15633" max="15633" width="7.42578125" style="5" customWidth="1"/>
    <col min="15634" max="15634" width="12.42578125" style="5" customWidth="1"/>
    <col min="15635" max="15635" width="13.42578125" style="5" customWidth="1"/>
    <col min="15636" max="15636" width="7.42578125" style="5" customWidth="1"/>
    <col min="15637" max="15637" width="15.42578125" style="5" customWidth="1"/>
    <col min="15638" max="15638" width="7" style="5" customWidth="1"/>
    <col min="15639" max="15639" width="18" style="5" customWidth="1"/>
    <col min="15640" max="15872" width="9.42578125" style="5"/>
    <col min="15873" max="15873" width="54.7109375" style="5" customWidth="1"/>
    <col min="15874" max="15874" width="4.42578125" style="5" customWidth="1"/>
    <col min="15875" max="15876" width="3.42578125" style="5" customWidth="1"/>
    <col min="15877" max="15877" width="11.140625" style="5" customWidth="1"/>
    <col min="15878" max="15878" width="4.42578125" style="5" customWidth="1"/>
    <col min="15879" max="15879" width="13.7109375" style="5" customWidth="1"/>
    <col min="15880" max="15880" width="15" style="5" customWidth="1"/>
    <col min="15881" max="15882" width="0" style="5" hidden="1" customWidth="1"/>
    <col min="15883" max="15883" width="15" style="5" customWidth="1"/>
    <col min="15884" max="15884" width="12.28515625" style="5" customWidth="1"/>
    <col min="15885" max="15885" width="12.7109375" style="5" customWidth="1"/>
    <col min="15886" max="15888" width="9.42578125" style="5" customWidth="1"/>
    <col min="15889" max="15889" width="7.42578125" style="5" customWidth="1"/>
    <col min="15890" max="15890" width="12.42578125" style="5" customWidth="1"/>
    <col min="15891" max="15891" width="13.42578125" style="5" customWidth="1"/>
    <col min="15892" max="15892" width="7.42578125" style="5" customWidth="1"/>
    <col min="15893" max="15893" width="15.42578125" style="5" customWidth="1"/>
    <col min="15894" max="15894" width="7" style="5" customWidth="1"/>
    <col min="15895" max="15895" width="18" style="5" customWidth="1"/>
    <col min="15896" max="16128" width="9.42578125" style="5"/>
    <col min="16129" max="16129" width="54.7109375" style="5" customWidth="1"/>
    <col min="16130" max="16130" width="4.42578125" style="5" customWidth="1"/>
    <col min="16131" max="16132" width="3.42578125" style="5" customWidth="1"/>
    <col min="16133" max="16133" width="11.140625" style="5" customWidth="1"/>
    <col min="16134" max="16134" width="4.42578125" style="5" customWidth="1"/>
    <col min="16135" max="16135" width="13.7109375" style="5" customWidth="1"/>
    <col min="16136" max="16136" width="15" style="5" customWidth="1"/>
    <col min="16137" max="16138" width="0" style="5" hidden="1" customWidth="1"/>
    <col min="16139" max="16139" width="15" style="5" customWidth="1"/>
    <col min="16140" max="16140" width="12.28515625" style="5" customWidth="1"/>
    <col min="16141" max="16141" width="12.7109375" style="5" customWidth="1"/>
    <col min="16142" max="16144" width="9.42578125" style="5" customWidth="1"/>
    <col min="16145" max="16145" width="7.42578125" style="5" customWidth="1"/>
    <col min="16146" max="16146" width="12.42578125" style="5" customWidth="1"/>
    <col min="16147" max="16147" width="13.42578125" style="5" customWidth="1"/>
    <col min="16148" max="16148" width="7.42578125" style="5" customWidth="1"/>
    <col min="16149" max="16149" width="15.42578125" style="5" customWidth="1"/>
    <col min="16150" max="16150" width="7" style="5" customWidth="1"/>
    <col min="16151" max="16151" width="18" style="5" customWidth="1"/>
    <col min="16152" max="16384" width="9.42578125" style="5"/>
  </cols>
  <sheetData>
    <row r="1" spans="1:19">
      <c r="K1" s="6" t="s">
        <v>0</v>
      </c>
    </row>
    <row r="2" spans="1:19">
      <c r="K2" s="8" t="s">
        <v>1</v>
      </c>
    </row>
    <row r="3" spans="1:19">
      <c r="K3" s="9" t="s">
        <v>1230</v>
      </c>
    </row>
    <row r="4" spans="1:19">
      <c r="D4" s="6"/>
    </row>
    <row r="5" spans="1:19" ht="15.75" customHeight="1">
      <c r="A5" s="10"/>
      <c r="B5" s="10"/>
      <c r="C5" s="10"/>
      <c r="D5" s="11"/>
      <c r="E5" s="10"/>
      <c r="F5" s="10"/>
      <c r="G5" s="10"/>
      <c r="H5" s="10"/>
      <c r="K5" s="10"/>
      <c r="L5" s="10"/>
      <c r="M5" s="10"/>
    </row>
    <row r="6" spans="1:19" ht="15.75" customHeight="1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9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9" ht="16.5" thickBot="1">
      <c r="A9" s="14"/>
      <c r="B9" s="14"/>
      <c r="C9" s="14"/>
      <c r="D9" s="14"/>
      <c r="E9" s="14"/>
      <c r="F9" s="14"/>
      <c r="G9" s="14"/>
      <c r="H9" s="14"/>
      <c r="K9" s="10"/>
      <c r="L9" s="10"/>
      <c r="M9" s="15" t="s">
        <v>4</v>
      </c>
    </row>
    <row r="10" spans="1:19" ht="15" customHeight="1">
      <c r="A10" s="16" t="s">
        <v>5</v>
      </c>
      <c r="B10" s="17" t="s">
        <v>6</v>
      </c>
      <c r="C10" s="17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8" t="s">
        <v>12</v>
      </c>
      <c r="I10" s="19"/>
      <c r="J10" s="19"/>
      <c r="K10" s="18" t="s">
        <v>13</v>
      </c>
      <c r="L10" s="20" t="s">
        <v>14</v>
      </c>
      <c r="M10" s="21"/>
    </row>
    <row r="11" spans="1:19" s="29" customFormat="1" ht="43.35" customHeight="1" thickBot="1">
      <c r="A11" s="22"/>
      <c r="B11" s="23"/>
      <c r="C11" s="23"/>
      <c r="D11" s="23"/>
      <c r="E11" s="23"/>
      <c r="F11" s="23"/>
      <c r="G11" s="23"/>
      <c r="H11" s="24"/>
      <c r="I11" s="25"/>
      <c r="J11" s="25"/>
      <c r="K11" s="24"/>
      <c r="L11" s="26" t="s">
        <v>15</v>
      </c>
      <c r="M11" s="27" t="s">
        <v>16</v>
      </c>
      <c r="N11" s="28"/>
      <c r="O11" s="28"/>
      <c r="P11" s="28"/>
      <c r="Q11" s="28"/>
      <c r="R11" s="28"/>
    </row>
    <row r="12" spans="1:19">
      <c r="A12" s="30" t="s">
        <v>17</v>
      </c>
      <c r="B12" s="31"/>
      <c r="C12" s="31"/>
      <c r="D12" s="31"/>
      <c r="E12" s="31"/>
      <c r="F12" s="32"/>
      <c r="G12" s="33">
        <f>G13+G299+G554+G1566+G1582+G1591</f>
        <v>7250633.2000000011</v>
      </c>
      <c r="H12" s="33">
        <f>H13+H299+H554+H1566+H1582+H1591</f>
        <v>8666072</v>
      </c>
      <c r="I12" s="34">
        <v>3464482</v>
      </c>
      <c r="J12" s="35">
        <f>I12-H12</f>
        <v>-5201590</v>
      </c>
      <c r="K12" s="33">
        <f>K13+K299+K554+K1566+K1582+K1591</f>
        <v>7747152.1000000006</v>
      </c>
      <c r="L12" s="33">
        <f>K12/G12*100</f>
        <v>106.84793846694657</v>
      </c>
      <c r="M12" s="33">
        <f>K12/H12*100</f>
        <v>89.396350503434547</v>
      </c>
      <c r="R12" s="36"/>
      <c r="S12" s="35"/>
    </row>
    <row r="13" spans="1:19">
      <c r="A13" s="37" t="s">
        <v>18</v>
      </c>
      <c r="B13" s="38" t="s">
        <v>19</v>
      </c>
      <c r="C13" s="38"/>
      <c r="D13" s="38"/>
      <c r="E13" s="38"/>
      <c r="F13" s="38"/>
      <c r="G13" s="39">
        <f>G14+G282</f>
        <v>3284456</v>
      </c>
      <c r="H13" s="39">
        <f>H14+H282</f>
        <v>3645657.5</v>
      </c>
      <c r="I13" s="40"/>
      <c r="K13" s="39">
        <f>K14+K282</f>
        <v>3370839.8</v>
      </c>
      <c r="L13" s="41">
        <f>K13/G13*100</f>
        <v>102.63007937996429</v>
      </c>
      <c r="M13" s="39">
        <f>K13/H13*100</f>
        <v>92.461779528109815</v>
      </c>
    </row>
    <row r="14" spans="1:19">
      <c r="A14" s="42" t="s">
        <v>20</v>
      </c>
      <c r="B14" s="43" t="s">
        <v>19</v>
      </c>
      <c r="C14" s="44" t="s">
        <v>21</v>
      </c>
      <c r="D14" s="45"/>
      <c r="E14" s="45"/>
      <c r="F14" s="46"/>
      <c r="G14" s="47">
        <f>G15+G56+G176+G217+G226+G244</f>
        <v>3212732</v>
      </c>
      <c r="H14" s="47">
        <f>H15+H56+H176+H217+H226+H244</f>
        <v>3574331.5</v>
      </c>
      <c r="K14" s="47">
        <f>K15+K56+K176+K217+K226+K244</f>
        <v>3316154.0999999996</v>
      </c>
      <c r="L14" s="47">
        <f>K14/G14*100</f>
        <v>103.21913250155941</v>
      </c>
      <c r="M14" s="47">
        <f>K14/H14*100</f>
        <v>92.776903876990687</v>
      </c>
    </row>
    <row r="15" spans="1:19">
      <c r="A15" s="48" t="s">
        <v>22</v>
      </c>
      <c r="B15" s="43" t="s">
        <v>19</v>
      </c>
      <c r="C15" s="49" t="s">
        <v>21</v>
      </c>
      <c r="D15" s="49" t="s">
        <v>23</v>
      </c>
      <c r="E15" s="50"/>
      <c r="F15" s="50"/>
      <c r="G15" s="51">
        <f>G16</f>
        <v>1164225</v>
      </c>
      <c r="H15" s="51">
        <f>H16</f>
        <v>1274667</v>
      </c>
      <c r="K15" s="51">
        <f>K16</f>
        <v>1200222.5</v>
      </c>
      <c r="L15" s="47">
        <f t="shared" ref="L15:L78" si="0">K15/G15*100</f>
        <v>103.09197105370525</v>
      </c>
      <c r="M15" s="47">
        <f t="shared" ref="M15:M78" si="1">K15/H15*100</f>
        <v>94.159690334809014</v>
      </c>
    </row>
    <row r="16" spans="1:19" ht="28.5" customHeight="1">
      <c r="A16" s="52" t="s">
        <v>24</v>
      </c>
      <c r="B16" s="43" t="s">
        <v>19</v>
      </c>
      <c r="C16" s="49" t="s">
        <v>21</v>
      </c>
      <c r="D16" s="49" t="s">
        <v>23</v>
      </c>
      <c r="E16" s="49" t="s">
        <v>25</v>
      </c>
      <c r="F16" s="50"/>
      <c r="G16" s="51">
        <f>G17</f>
        <v>1164225</v>
      </c>
      <c r="H16" s="51">
        <f>H17</f>
        <v>1274667</v>
      </c>
      <c r="K16" s="51">
        <f>K17</f>
        <v>1200222.5</v>
      </c>
      <c r="L16" s="47">
        <f t="shared" si="0"/>
        <v>103.09197105370525</v>
      </c>
      <c r="M16" s="47">
        <f t="shared" si="1"/>
        <v>94.159690334809014</v>
      </c>
    </row>
    <row r="17" spans="1:13">
      <c r="A17" s="53" t="s">
        <v>26</v>
      </c>
      <c r="B17" s="43" t="s">
        <v>19</v>
      </c>
      <c r="C17" s="49" t="s">
        <v>21</v>
      </c>
      <c r="D17" s="49" t="s">
        <v>23</v>
      </c>
      <c r="E17" s="49" t="s">
        <v>27</v>
      </c>
      <c r="F17" s="49"/>
      <c r="G17" s="51">
        <f>G18+G33+G47</f>
        <v>1164225</v>
      </c>
      <c r="H17" s="51">
        <f>H18+H33+H47</f>
        <v>1274667</v>
      </c>
      <c r="K17" s="51">
        <f>K18+K33+K47</f>
        <v>1200222.5</v>
      </c>
      <c r="L17" s="47">
        <f t="shared" si="0"/>
        <v>103.09197105370525</v>
      </c>
      <c r="M17" s="47">
        <f t="shared" si="1"/>
        <v>94.159690334809014</v>
      </c>
    </row>
    <row r="18" spans="1:13" ht="36">
      <c r="A18" s="53" t="s">
        <v>28</v>
      </c>
      <c r="B18" s="43" t="s">
        <v>19</v>
      </c>
      <c r="C18" s="49" t="s">
        <v>21</v>
      </c>
      <c r="D18" s="49" t="s">
        <v>23</v>
      </c>
      <c r="E18" s="49" t="s">
        <v>29</v>
      </c>
      <c r="F18" s="50"/>
      <c r="G18" s="51">
        <f>G19+G23+G29</f>
        <v>0</v>
      </c>
      <c r="H18" s="51">
        <f>H19+H23+H29</f>
        <v>27829</v>
      </c>
      <c r="K18" s="51">
        <f>K19+K23+K29</f>
        <v>27663.599999999999</v>
      </c>
      <c r="L18" s="47">
        <v>0</v>
      </c>
      <c r="M18" s="47">
        <f t="shared" si="1"/>
        <v>99.405655970390598</v>
      </c>
    </row>
    <row r="19" spans="1:13" ht="24">
      <c r="A19" s="53" t="s">
        <v>30</v>
      </c>
      <c r="B19" s="43" t="s">
        <v>19</v>
      </c>
      <c r="C19" s="49" t="s">
        <v>21</v>
      </c>
      <c r="D19" s="49" t="s">
        <v>23</v>
      </c>
      <c r="E19" s="49" t="s">
        <v>31</v>
      </c>
      <c r="F19" s="50"/>
      <c r="G19" s="51">
        <f t="shared" ref="G19:H21" si="2">G20</f>
        <v>0</v>
      </c>
      <c r="H19" s="51">
        <f t="shared" si="2"/>
        <v>0</v>
      </c>
      <c r="K19" s="51">
        <f>K20</f>
        <v>0</v>
      </c>
      <c r="L19" s="47">
        <v>0</v>
      </c>
      <c r="M19" s="47">
        <v>0</v>
      </c>
    </row>
    <row r="20" spans="1:13" ht="24">
      <c r="A20" s="54" t="s">
        <v>32</v>
      </c>
      <c r="B20" s="43" t="s">
        <v>19</v>
      </c>
      <c r="C20" s="49" t="s">
        <v>21</v>
      </c>
      <c r="D20" s="49" t="s">
        <v>23</v>
      </c>
      <c r="E20" s="49" t="s">
        <v>31</v>
      </c>
      <c r="F20" s="50" t="s">
        <v>33</v>
      </c>
      <c r="G20" s="51">
        <f t="shared" si="2"/>
        <v>0</v>
      </c>
      <c r="H20" s="51">
        <f t="shared" si="2"/>
        <v>0</v>
      </c>
      <c r="K20" s="51">
        <f>K21</f>
        <v>0</v>
      </c>
      <c r="L20" s="47">
        <v>0</v>
      </c>
      <c r="M20" s="47">
        <v>0</v>
      </c>
    </row>
    <row r="21" spans="1:13" ht="72">
      <c r="A21" s="54" t="s">
        <v>34</v>
      </c>
      <c r="B21" s="43" t="s">
        <v>19</v>
      </c>
      <c r="C21" s="49" t="s">
        <v>21</v>
      </c>
      <c r="D21" s="49" t="s">
        <v>23</v>
      </c>
      <c r="E21" s="49" t="s">
        <v>31</v>
      </c>
      <c r="F21" s="50" t="s">
        <v>35</v>
      </c>
      <c r="G21" s="51">
        <f t="shared" si="2"/>
        <v>0</v>
      </c>
      <c r="H21" s="51">
        <f t="shared" si="2"/>
        <v>0</v>
      </c>
      <c r="K21" s="51">
        <f>K22</f>
        <v>0</v>
      </c>
      <c r="L21" s="47">
        <v>0</v>
      </c>
      <c r="M21" s="47">
        <v>0</v>
      </c>
    </row>
    <row r="22" spans="1:13" ht="72">
      <c r="A22" s="53" t="s">
        <v>36</v>
      </c>
      <c r="B22" s="43" t="s">
        <v>19</v>
      </c>
      <c r="C22" s="49" t="s">
        <v>21</v>
      </c>
      <c r="D22" s="49" t="s">
        <v>23</v>
      </c>
      <c r="E22" s="49" t="s">
        <v>31</v>
      </c>
      <c r="F22" s="50" t="s">
        <v>35</v>
      </c>
      <c r="G22" s="55">
        <v>0</v>
      </c>
      <c r="H22" s="55">
        <v>0</v>
      </c>
      <c r="K22" s="55">
        <v>0</v>
      </c>
      <c r="L22" s="47">
        <v>0</v>
      </c>
      <c r="M22" s="47">
        <v>0</v>
      </c>
    </row>
    <row r="23" spans="1:13" ht="24">
      <c r="A23" s="53" t="s">
        <v>37</v>
      </c>
      <c r="B23" s="43" t="s">
        <v>19</v>
      </c>
      <c r="C23" s="49" t="s">
        <v>21</v>
      </c>
      <c r="D23" s="49" t="s">
        <v>23</v>
      </c>
      <c r="E23" s="49" t="s">
        <v>38</v>
      </c>
      <c r="F23" s="50"/>
      <c r="G23" s="51">
        <f>G24</f>
        <v>0</v>
      </c>
      <c r="H23" s="51">
        <f>H24</f>
        <v>23914.3</v>
      </c>
      <c r="K23" s="51">
        <f>K24</f>
        <v>23753.599999999999</v>
      </c>
      <c r="L23" s="47">
        <v>0</v>
      </c>
      <c r="M23" s="47">
        <f t="shared" si="1"/>
        <v>99.32801712782728</v>
      </c>
    </row>
    <row r="24" spans="1:13" ht="24">
      <c r="A24" s="54" t="s">
        <v>39</v>
      </c>
      <c r="B24" s="43" t="s">
        <v>19</v>
      </c>
      <c r="C24" s="49" t="s">
        <v>21</v>
      </c>
      <c r="D24" s="49" t="s">
        <v>23</v>
      </c>
      <c r="E24" s="49" t="s">
        <v>38</v>
      </c>
      <c r="F24" s="49" t="s">
        <v>40</v>
      </c>
      <c r="G24" s="51">
        <f>G25</f>
        <v>0</v>
      </c>
      <c r="H24" s="51">
        <f>H25</f>
        <v>23914.3</v>
      </c>
      <c r="K24" s="51">
        <f>K25</f>
        <v>23753.599999999999</v>
      </c>
      <c r="L24" s="47">
        <v>0</v>
      </c>
      <c r="M24" s="47">
        <f t="shared" si="1"/>
        <v>99.32801712782728</v>
      </c>
    </row>
    <row r="25" spans="1:13">
      <c r="A25" s="53" t="s">
        <v>41</v>
      </c>
      <c r="B25" s="43" t="s">
        <v>19</v>
      </c>
      <c r="C25" s="56" t="s">
        <v>21</v>
      </c>
      <c r="D25" s="56" t="s">
        <v>23</v>
      </c>
      <c r="E25" s="49" t="s">
        <v>38</v>
      </c>
      <c r="F25" s="56" t="s">
        <v>42</v>
      </c>
      <c r="G25" s="51">
        <f>G26+G27+G28</f>
        <v>0</v>
      </c>
      <c r="H25" s="51">
        <f>H26+H27+H28</f>
        <v>23914.3</v>
      </c>
      <c r="K25" s="51">
        <f>K26+K27+K28</f>
        <v>23753.599999999999</v>
      </c>
      <c r="L25" s="47">
        <v>0</v>
      </c>
      <c r="M25" s="47">
        <f t="shared" si="1"/>
        <v>99.32801712782728</v>
      </c>
    </row>
    <row r="26" spans="1:13" ht="24">
      <c r="A26" s="53" t="s">
        <v>43</v>
      </c>
      <c r="B26" s="43" t="s">
        <v>19</v>
      </c>
      <c r="C26" s="56" t="s">
        <v>21</v>
      </c>
      <c r="D26" s="56" t="s">
        <v>23</v>
      </c>
      <c r="E26" s="49" t="s">
        <v>38</v>
      </c>
      <c r="F26" s="56" t="s">
        <v>42</v>
      </c>
      <c r="G26" s="55">
        <v>0</v>
      </c>
      <c r="H26" s="55">
        <v>3164.5</v>
      </c>
      <c r="K26" s="55">
        <v>3149.6</v>
      </c>
      <c r="L26" s="47">
        <v>0</v>
      </c>
      <c r="M26" s="47">
        <f t="shared" si="1"/>
        <v>99.529151524727439</v>
      </c>
    </row>
    <row r="27" spans="1:13" ht="24">
      <c r="A27" s="53" t="s">
        <v>44</v>
      </c>
      <c r="B27" s="43" t="s">
        <v>19</v>
      </c>
      <c r="C27" s="56" t="s">
        <v>21</v>
      </c>
      <c r="D27" s="56" t="s">
        <v>23</v>
      </c>
      <c r="E27" s="49" t="s">
        <v>38</v>
      </c>
      <c r="F27" s="56" t="s">
        <v>42</v>
      </c>
      <c r="G27" s="55">
        <v>0</v>
      </c>
      <c r="H27" s="55">
        <f>21300-943.2-500-807</f>
        <v>19049.8</v>
      </c>
      <c r="K27" s="55">
        <v>19020</v>
      </c>
      <c r="L27" s="47">
        <v>0</v>
      </c>
      <c r="M27" s="47">
        <f t="shared" si="1"/>
        <v>99.843567911474139</v>
      </c>
    </row>
    <row r="28" spans="1:13" ht="360">
      <c r="A28" s="53" t="s">
        <v>45</v>
      </c>
      <c r="B28" s="43" t="s">
        <v>19</v>
      </c>
      <c r="C28" s="56" t="s">
        <v>21</v>
      </c>
      <c r="D28" s="56" t="s">
        <v>23</v>
      </c>
      <c r="E28" s="49" t="s">
        <v>38</v>
      </c>
      <c r="F28" s="56" t="s">
        <v>42</v>
      </c>
      <c r="G28" s="55">
        <v>0</v>
      </c>
      <c r="H28" s="55">
        <v>1700</v>
      </c>
      <c r="K28" s="55">
        <v>1584</v>
      </c>
      <c r="L28" s="47">
        <v>0</v>
      </c>
      <c r="M28" s="47">
        <f t="shared" si="1"/>
        <v>93.17647058823529</v>
      </c>
    </row>
    <row r="29" spans="1:13">
      <c r="A29" s="53" t="s">
        <v>46</v>
      </c>
      <c r="B29" s="43" t="s">
        <v>19</v>
      </c>
      <c r="C29" s="49" t="s">
        <v>21</v>
      </c>
      <c r="D29" s="49" t="s">
        <v>23</v>
      </c>
      <c r="E29" s="49" t="s">
        <v>47</v>
      </c>
      <c r="F29" s="50"/>
      <c r="G29" s="51">
        <f t="shared" ref="G29:H31" si="3">G30</f>
        <v>0</v>
      </c>
      <c r="H29" s="51">
        <f t="shared" si="3"/>
        <v>3914.7</v>
      </c>
      <c r="K29" s="51">
        <f>K30</f>
        <v>3910</v>
      </c>
      <c r="L29" s="47">
        <v>0</v>
      </c>
      <c r="M29" s="47">
        <f t="shared" si="1"/>
        <v>99.879939714409787</v>
      </c>
    </row>
    <row r="30" spans="1:13" ht="24">
      <c r="A30" s="54" t="s">
        <v>32</v>
      </c>
      <c r="B30" s="43" t="s">
        <v>19</v>
      </c>
      <c r="C30" s="49" t="s">
        <v>21</v>
      </c>
      <c r="D30" s="49" t="s">
        <v>23</v>
      </c>
      <c r="E30" s="49" t="s">
        <v>47</v>
      </c>
      <c r="F30" s="50" t="s">
        <v>33</v>
      </c>
      <c r="G30" s="51">
        <f t="shared" si="3"/>
        <v>0</v>
      </c>
      <c r="H30" s="51">
        <f t="shared" si="3"/>
        <v>3914.7</v>
      </c>
      <c r="K30" s="51">
        <f>K31</f>
        <v>3910</v>
      </c>
      <c r="L30" s="47">
        <v>0</v>
      </c>
      <c r="M30" s="47">
        <f t="shared" si="1"/>
        <v>99.879939714409787</v>
      </c>
    </row>
    <row r="31" spans="1:13" ht="72">
      <c r="A31" s="54" t="s">
        <v>34</v>
      </c>
      <c r="B31" s="43" t="s">
        <v>19</v>
      </c>
      <c r="C31" s="49" t="s">
        <v>21</v>
      </c>
      <c r="D31" s="49" t="s">
        <v>23</v>
      </c>
      <c r="E31" s="49" t="s">
        <v>47</v>
      </c>
      <c r="F31" s="50" t="s">
        <v>35</v>
      </c>
      <c r="G31" s="51">
        <f t="shared" si="3"/>
        <v>0</v>
      </c>
      <c r="H31" s="51">
        <f t="shared" si="3"/>
        <v>3914.7</v>
      </c>
      <c r="K31" s="51">
        <f>K32</f>
        <v>3910</v>
      </c>
      <c r="L31" s="47">
        <v>0</v>
      </c>
      <c r="M31" s="47">
        <f t="shared" si="1"/>
        <v>99.879939714409787</v>
      </c>
    </row>
    <row r="32" spans="1:13" ht="72">
      <c r="A32" s="54" t="s">
        <v>48</v>
      </c>
      <c r="B32" s="43" t="s">
        <v>19</v>
      </c>
      <c r="C32" s="49" t="s">
        <v>21</v>
      </c>
      <c r="D32" s="49" t="s">
        <v>23</v>
      </c>
      <c r="E32" s="49" t="s">
        <v>47</v>
      </c>
      <c r="F32" s="50" t="s">
        <v>35</v>
      </c>
      <c r="G32" s="55">
        <v>0</v>
      </c>
      <c r="H32" s="55">
        <f>4614.7-700</f>
        <v>3914.7</v>
      </c>
      <c r="K32" s="55">
        <v>3910</v>
      </c>
      <c r="L32" s="47">
        <v>0</v>
      </c>
      <c r="M32" s="47">
        <f t="shared" si="1"/>
        <v>99.879939714409787</v>
      </c>
    </row>
    <row r="33" spans="1:13" ht="24">
      <c r="A33" s="53" t="s">
        <v>49</v>
      </c>
      <c r="B33" s="43" t="s">
        <v>19</v>
      </c>
      <c r="C33" s="49" t="s">
        <v>21</v>
      </c>
      <c r="D33" s="49" t="s">
        <v>23</v>
      </c>
      <c r="E33" s="49" t="s">
        <v>50</v>
      </c>
      <c r="F33" s="49"/>
      <c r="G33" s="51">
        <f>G34+G38+G41</f>
        <v>1164225</v>
      </c>
      <c r="H33" s="51">
        <f>H34+H38+H41</f>
        <v>1246288</v>
      </c>
      <c r="K33" s="51">
        <f>K34+K38+K41</f>
        <v>1172008.8999999999</v>
      </c>
      <c r="L33" s="47">
        <f t="shared" si="0"/>
        <v>100.6685906933797</v>
      </c>
      <c r="M33" s="47">
        <f t="shared" si="1"/>
        <v>94.039973104130013</v>
      </c>
    </row>
    <row r="34" spans="1:13" ht="84.75">
      <c r="A34" s="57" t="s">
        <v>51</v>
      </c>
      <c r="B34" s="43" t="s">
        <v>19</v>
      </c>
      <c r="C34" s="49" t="s">
        <v>21</v>
      </c>
      <c r="D34" s="49" t="s">
        <v>23</v>
      </c>
      <c r="E34" s="49" t="s">
        <v>52</v>
      </c>
      <c r="F34" s="49"/>
      <c r="G34" s="51">
        <f>G35</f>
        <v>845497</v>
      </c>
      <c r="H34" s="51">
        <f>H35</f>
        <v>910838</v>
      </c>
      <c r="K34" s="51">
        <f>K35</f>
        <v>850541.5</v>
      </c>
      <c r="L34" s="47">
        <f t="shared" si="0"/>
        <v>100.59663133044825</v>
      </c>
      <c r="M34" s="47">
        <f t="shared" si="1"/>
        <v>93.380107110155706</v>
      </c>
    </row>
    <row r="35" spans="1:13" ht="24">
      <c r="A35" s="54" t="s">
        <v>39</v>
      </c>
      <c r="B35" s="43" t="s">
        <v>19</v>
      </c>
      <c r="C35" s="49" t="s">
        <v>21</v>
      </c>
      <c r="D35" s="49" t="s">
        <v>23</v>
      </c>
      <c r="E35" s="49" t="s">
        <v>52</v>
      </c>
      <c r="F35" s="49" t="s">
        <v>40</v>
      </c>
      <c r="G35" s="51">
        <f>G36</f>
        <v>845497</v>
      </c>
      <c r="H35" s="51">
        <f>H36</f>
        <v>910838</v>
      </c>
      <c r="K35" s="51">
        <f>K36</f>
        <v>850541.5</v>
      </c>
      <c r="L35" s="47">
        <f t="shared" si="0"/>
        <v>100.59663133044825</v>
      </c>
      <c r="M35" s="47">
        <f t="shared" si="1"/>
        <v>93.380107110155706</v>
      </c>
    </row>
    <row r="36" spans="1:13">
      <c r="A36" s="53" t="s">
        <v>41</v>
      </c>
      <c r="B36" s="43" t="s">
        <v>19</v>
      </c>
      <c r="C36" s="49" t="s">
        <v>21</v>
      </c>
      <c r="D36" s="49" t="s">
        <v>23</v>
      </c>
      <c r="E36" s="49" t="s">
        <v>52</v>
      </c>
      <c r="F36" s="49" t="s">
        <v>42</v>
      </c>
      <c r="G36" s="55">
        <f>830500+G37</f>
        <v>845497</v>
      </c>
      <c r="H36" s="55">
        <f>830500+H37+43710+20496</f>
        <v>910838</v>
      </c>
      <c r="K36" s="55">
        <v>850541.5</v>
      </c>
      <c r="L36" s="47">
        <f t="shared" si="0"/>
        <v>100.59663133044825</v>
      </c>
      <c r="M36" s="47">
        <f t="shared" si="1"/>
        <v>93.380107110155706</v>
      </c>
    </row>
    <row r="37" spans="1:13" ht="24">
      <c r="A37" s="53" t="s">
        <v>53</v>
      </c>
      <c r="B37" s="43" t="s">
        <v>19</v>
      </c>
      <c r="C37" s="49" t="s">
        <v>21</v>
      </c>
      <c r="D37" s="49" t="s">
        <v>23</v>
      </c>
      <c r="E37" s="49" t="s">
        <v>52</v>
      </c>
      <c r="F37" s="49" t="s">
        <v>42</v>
      </c>
      <c r="G37" s="55">
        <f>14997</f>
        <v>14997</v>
      </c>
      <c r="H37" s="55">
        <f>14997+789+346</f>
        <v>16132</v>
      </c>
      <c r="K37" s="55">
        <v>15767.7</v>
      </c>
      <c r="L37" s="47">
        <f t="shared" si="0"/>
        <v>105.13902780556113</v>
      </c>
      <c r="M37" s="47">
        <f t="shared" si="1"/>
        <v>97.741755516984881</v>
      </c>
    </row>
    <row r="38" spans="1:13" ht="72.75">
      <c r="A38" s="58" t="s">
        <v>54</v>
      </c>
      <c r="B38" s="43" t="s">
        <v>19</v>
      </c>
      <c r="C38" s="49" t="s">
        <v>21</v>
      </c>
      <c r="D38" s="49" t="s">
        <v>23</v>
      </c>
      <c r="E38" s="49" t="s">
        <v>55</v>
      </c>
      <c r="F38" s="49"/>
      <c r="G38" s="51">
        <f>G39</f>
        <v>5900</v>
      </c>
      <c r="H38" s="51">
        <f>H39</f>
        <v>4050</v>
      </c>
      <c r="K38" s="51">
        <f>K39</f>
        <v>4050</v>
      </c>
      <c r="L38" s="47">
        <f t="shared" si="0"/>
        <v>68.644067796610159</v>
      </c>
      <c r="M38" s="47">
        <f t="shared" si="1"/>
        <v>100</v>
      </c>
    </row>
    <row r="39" spans="1:13" ht="24">
      <c r="A39" s="54" t="s">
        <v>39</v>
      </c>
      <c r="B39" s="43" t="s">
        <v>19</v>
      </c>
      <c r="C39" s="49" t="s">
        <v>21</v>
      </c>
      <c r="D39" s="49" t="s">
        <v>23</v>
      </c>
      <c r="E39" s="49" t="s">
        <v>55</v>
      </c>
      <c r="F39" s="49" t="s">
        <v>40</v>
      </c>
      <c r="G39" s="51">
        <f>G40</f>
        <v>5900</v>
      </c>
      <c r="H39" s="51">
        <f>H40</f>
        <v>4050</v>
      </c>
      <c r="K39" s="51">
        <f>K40</f>
        <v>4050</v>
      </c>
      <c r="L39" s="47">
        <f t="shared" si="0"/>
        <v>68.644067796610159</v>
      </c>
      <c r="M39" s="47">
        <f t="shared" si="1"/>
        <v>100</v>
      </c>
    </row>
    <row r="40" spans="1:13" ht="24">
      <c r="A40" s="53" t="s">
        <v>56</v>
      </c>
      <c r="B40" s="43" t="s">
        <v>19</v>
      </c>
      <c r="C40" s="49" t="s">
        <v>21</v>
      </c>
      <c r="D40" s="49" t="s">
        <v>23</v>
      </c>
      <c r="E40" s="49" t="s">
        <v>55</v>
      </c>
      <c r="F40" s="49" t="s">
        <v>57</v>
      </c>
      <c r="G40" s="55">
        <f>5900</f>
        <v>5900</v>
      </c>
      <c r="H40" s="55">
        <v>4050</v>
      </c>
      <c r="K40" s="55">
        <v>4050</v>
      </c>
      <c r="L40" s="47">
        <f t="shared" si="0"/>
        <v>68.644067796610159</v>
      </c>
      <c r="M40" s="47">
        <f t="shared" si="1"/>
        <v>100</v>
      </c>
    </row>
    <row r="41" spans="1:13" ht="24">
      <c r="A41" s="53" t="s">
        <v>37</v>
      </c>
      <c r="B41" s="43" t="s">
        <v>19</v>
      </c>
      <c r="C41" s="49" t="s">
        <v>21</v>
      </c>
      <c r="D41" s="49" t="s">
        <v>23</v>
      </c>
      <c r="E41" s="49" t="s">
        <v>58</v>
      </c>
      <c r="F41" s="49"/>
      <c r="G41" s="51">
        <f>G42</f>
        <v>312828</v>
      </c>
      <c r="H41" s="51">
        <f>H42</f>
        <v>331400</v>
      </c>
      <c r="K41" s="51">
        <f>K42</f>
        <v>317417.40000000002</v>
      </c>
      <c r="L41" s="47">
        <f t="shared" si="0"/>
        <v>101.46706816525375</v>
      </c>
      <c r="M41" s="47">
        <f t="shared" si="1"/>
        <v>95.780748340374174</v>
      </c>
    </row>
    <row r="42" spans="1:13" ht="24">
      <c r="A42" s="54" t="s">
        <v>39</v>
      </c>
      <c r="B42" s="43" t="s">
        <v>19</v>
      </c>
      <c r="C42" s="49" t="s">
        <v>21</v>
      </c>
      <c r="D42" s="49" t="s">
        <v>23</v>
      </c>
      <c r="E42" s="49" t="s">
        <v>58</v>
      </c>
      <c r="F42" s="49" t="s">
        <v>40</v>
      </c>
      <c r="G42" s="51">
        <f>G43</f>
        <v>312828</v>
      </c>
      <c r="H42" s="51">
        <f>H43</f>
        <v>331400</v>
      </c>
      <c r="K42" s="51">
        <f>K43</f>
        <v>317417.40000000002</v>
      </c>
      <c r="L42" s="47">
        <f t="shared" si="0"/>
        <v>101.46706816525375</v>
      </c>
      <c r="M42" s="47">
        <f t="shared" si="1"/>
        <v>95.780748340374174</v>
      </c>
    </row>
    <row r="43" spans="1:13">
      <c r="A43" s="53" t="s">
        <v>59</v>
      </c>
      <c r="B43" s="43" t="s">
        <v>19</v>
      </c>
      <c r="C43" s="56" t="s">
        <v>21</v>
      </c>
      <c r="D43" s="56" t="s">
        <v>23</v>
      </c>
      <c r="E43" s="49" t="s">
        <v>58</v>
      </c>
      <c r="F43" s="56" t="s">
        <v>42</v>
      </c>
      <c r="G43" s="55">
        <f>268433+43050+G44</f>
        <v>312828</v>
      </c>
      <c r="H43" s="55">
        <f>268433+43050+H44-50+H45+26280+H46-610-5774-3093</f>
        <v>331400</v>
      </c>
      <c r="K43" s="55">
        <v>317417.40000000002</v>
      </c>
      <c r="L43" s="47">
        <f t="shared" si="0"/>
        <v>101.46706816525375</v>
      </c>
      <c r="M43" s="47">
        <f t="shared" si="1"/>
        <v>95.780748340374174</v>
      </c>
    </row>
    <row r="44" spans="1:13" ht="36">
      <c r="A44" s="53" t="s">
        <v>60</v>
      </c>
      <c r="B44" s="43" t="s">
        <v>19</v>
      </c>
      <c r="C44" s="56" t="s">
        <v>21</v>
      </c>
      <c r="D44" s="56" t="s">
        <v>23</v>
      </c>
      <c r="E44" s="49" t="s">
        <v>58</v>
      </c>
      <c r="F44" s="56" t="s">
        <v>42</v>
      </c>
      <c r="G44" s="55">
        <f>778+567+300-300</f>
        <v>1345</v>
      </c>
      <c r="H44" s="55">
        <f>778+567+300-300</f>
        <v>1345</v>
      </c>
      <c r="K44" s="55">
        <f>778+567+300-300</f>
        <v>1345</v>
      </c>
      <c r="L44" s="47">
        <f t="shared" si="0"/>
        <v>100</v>
      </c>
      <c r="M44" s="47">
        <f t="shared" si="1"/>
        <v>100</v>
      </c>
    </row>
    <row r="45" spans="1:13" ht="24">
      <c r="A45" s="53" t="s">
        <v>61</v>
      </c>
      <c r="B45" s="43" t="s">
        <v>19</v>
      </c>
      <c r="C45" s="56" t="s">
        <v>21</v>
      </c>
      <c r="D45" s="56" t="s">
        <v>23</v>
      </c>
      <c r="E45" s="49" t="s">
        <v>58</v>
      </c>
      <c r="F45" s="56" t="s">
        <v>42</v>
      </c>
      <c r="G45" s="55">
        <v>0</v>
      </c>
      <c r="H45" s="55">
        <v>1519</v>
      </c>
      <c r="K45" s="55">
        <v>1519</v>
      </c>
      <c r="L45" s="47">
        <v>0</v>
      </c>
      <c r="M45" s="47">
        <f t="shared" si="1"/>
        <v>100</v>
      </c>
    </row>
    <row r="46" spans="1:13" ht="36">
      <c r="A46" s="53" t="s">
        <v>62</v>
      </c>
      <c r="B46" s="43" t="s">
        <v>19</v>
      </c>
      <c r="C46" s="56" t="s">
        <v>21</v>
      </c>
      <c r="D46" s="56" t="s">
        <v>23</v>
      </c>
      <c r="E46" s="49" t="s">
        <v>58</v>
      </c>
      <c r="F46" s="56" t="s">
        <v>42</v>
      </c>
      <c r="G46" s="55">
        <v>0</v>
      </c>
      <c r="H46" s="55">
        <v>300</v>
      </c>
      <c r="K46" s="55">
        <v>298.3</v>
      </c>
      <c r="L46" s="47">
        <v>0</v>
      </c>
      <c r="M46" s="47">
        <f t="shared" si="1"/>
        <v>99.433333333333337</v>
      </c>
    </row>
    <row r="47" spans="1:13" ht="36">
      <c r="A47" s="53" t="s">
        <v>63</v>
      </c>
      <c r="B47" s="43" t="s">
        <v>19</v>
      </c>
      <c r="C47" s="56" t="s">
        <v>21</v>
      </c>
      <c r="D47" s="56" t="s">
        <v>23</v>
      </c>
      <c r="E47" s="49" t="s">
        <v>64</v>
      </c>
      <c r="F47" s="56"/>
      <c r="G47" s="59">
        <f>G48+G52</f>
        <v>0</v>
      </c>
      <c r="H47" s="59">
        <f>H48+H52</f>
        <v>550</v>
      </c>
      <c r="K47" s="59">
        <f>K48+K52</f>
        <v>550</v>
      </c>
      <c r="L47" s="47">
        <v>0</v>
      </c>
      <c r="M47" s="47">
        <f t="shared" si="1"/>
        <v>100</v>
      </c>
    </row>
    <row r="48" spans="1:13" ht="48">
      <c r="A48" s="53" t="s">
        <v>65</v>
      </c>
      <c r="B48" s="43" t="s">
        <v>19</v>
      </c>
      <c r="C48" s="56" t="s">
        <v>21</v>
      </c>
      <c r="D48" s="56" t="s">
        <v>23</v>
      </c>
      <c r="E48" s="49" t="s">
        <v>66</v>
      </c>
      <c r="F48" s="56"/>
      <c r="G48" s="59">
        <f t="shared" ref="G48:H50" si="4">G49</f>
        <v>0</v>
      </c>
      <c r="H48" s="59">
        <f t="shared" si="4"/>
        <v>500</v>
      </c>
      <c r="K48" s="59">
        <f>K49</f>
        <v>500</v>
      </c>
      <c r="L48" s="47">
        <v>0</v>
      </c>
      <c r="M48" s="47">
        <f t="shared" si="1"/>
        <v>100</v>
      </c>
    </row>
    <row r="49" spans="1:13" ht="24">
      <c r="A49" s="54" t="s">
        <v>39</v>
      </c>
      <c r="B49" s="43" t="s">
        <v>19</v>
      </c>
      <c r="C49" s="56" t="s">
        <v>21</v>
      </c>
      <c r="D49" s="56" t="s">
        <v>23</v>
      </c>
      <c r="E49" s="49" t="s">
        <v>66</v>
      </c>
      <c r="F49" s="56" t="s">
        <v>40</v>
      </c>
      <c r="G49" s="59">
        <f t="shared" si="4"/>
        <v>0</v>
      </c>
      <c r="H49" s="59">
        <f t="shared" si="4"/>
        <v>500</v>
      </c>
      <c r="K49" s="59">
        <f>K50</f>
        <v>500</v>
      </c>
      <c r="L49" s="47">
        <v>0</v>
      </c>
      <c r="M49" s="47">
        <f t="shared" si="1"/>
        <v>100</v>
      </c>
    </row>
    <row r="50" spans="1:13">
      <c r="A50" s="53" t="s">
        <v>41</v>
      </c>
      <c r="B50" s="43" t="s">
        <v>19</v>
      </c>
      <c r="C50" s="56" t="s">
        <v>21</v>
      </c>
      <c r="D50" s="56" t="s">
        <v>23</v>
      </c>
      <c r="E50" s="49" t="s">
        <v>66</v>
      </c>
      <c r="F50" s="56" t="s">
        <v>42</v>
      </c>
      <c r="G50" s="59">
        <f t="shared" si="4"/>
        <v>0</v>
      </c>
      <c r="H50" s="59">
        <f t="shared" si="4"/>
        <v>500</v>
      </c>
      <c r="K50" s="59">
        <f>K51</f>
        <v>500</v>
      </c>
      <c r="L50" s="47">
        <v>0</v>
      </c>
      <c r="M50" s="47">
        <f t="shared" si="1"/>
        <v>100</v>
      </c>
    </row>
    <row r="51" spans="1:13">
      <c r="A51" s="53" t="s">
        <v>67</v>
      </c>
      <c r="B51" s="43" t="s">
        <v>19</v>
      </c>
      <c r="C51" s="56" t="s">
        <v>21</v>
      </c>
      <c r="D51" s="56" t="s">
        <v>23</v>
      </c>
      <c r="E51" s="49" t="s">
        <v>66</v>
      </c>
      <c r="F51" s="56" t="s">
        <v>42</v>
      </c>
      <c r="G51" s="55">
        <v>0</v>
      </c>
      <c r="H51" s="55">
        <v>500</v>
      </c>
      <c r="K51" s="55">
        <v>500</v>
      </c>
      <c r="L51" s="47">
        <v>0</v>
      </c>
      <c r="M51" s="47">
        <f t="shared" si="1"/>
        <v>100</v>
      </c>
    </row>
    <row r="52" spans="1:13" ht="24">
      <c r="A52" s="53" t="s">
        <v>37</v>
      </c>
      <c r="B52" s="43" t="s">
        <v>19</v>
      </c>
      <c r="C52" s="56" t="s">
        <v>21</v>
      </c>
      <c r="D52" s="56" t="s">
        <v>23</v>
      </c>
      <c r="E52" s="49" t="s">
        <v>68</v>
      </c>
      <c r="F52" s="56"/>
      <c r="G52" s="59">
        <f t="shared" ref="G52:H54" si="5">G53</f>
        <v>0</v>
      </c>
      <c r="H52" s="59">
        <f t="shared" si="5"/>
        <v>50</v>
      </c>
      <c r="K52" s="59">
        <f>K53</f>
        <v>50</v>
      </c>
      <c r="L52" s="47">
        <v>0</v>
      </c>
      <c r="M52" s="47">
        <f t="shared" si="1"/>
        <v>100</v>
      </c>
    </row>
    <row r="53" spans="1:13" ht="24">
      <c r="A53" s="54" t="s">
        <v>39</v>
      </c>
      <c r="B53" s="43" t="s">
        <v>19</v>
      </c>
      <c r="C53" s="56" t="s">
        <v>21</v>
      </c>
      <c r="D53" s="56" t="s">
        <v>23</v>
      </c>
      <c r="E53" s="49" t="s">
        <v>68</v>
      </c>
      <c r="F53" s="56" t="s">
        <v>40</v>
      </c>
      <c r="G53" s="59">
        <f t="shared" si="5"/>
        <v>0</v>
      </c>
      <c r="H53" s="59">
        <f t="shared" si="5"/>
        <v>50</v>
      </c>
      <c r="K53" s="59">
        <f>K54</f>
        <v>50</v>
      </c>
      <c r="L53" s="47">
        <v>0</v>
      </c>
      <c r="M53" s="47">
        <f t="shared" si="1"/>
        <v>100</v>
      </c>
    </row>
    <row r="54" spans="1:13">
      <c r="A54" s="53" t="s">
        <v>59</v>
      </c>
      <c r="B54" s="43" t="s">
        <v>19</v>
      </c>
      <c r="C54" s="56" t="s">
        <v>21</v>
      </c>
      <c r="D54" s="56" t="s">
        <v>23</v>
      </c>
      <c r="E54" s="49" t="s">
        <v>68</v>
      </c>
      <c r="F54" s="56" t="s">
        <v>42</v>
      </c>
      <c r="G54" s="59">
        <f t="shared" si="5"/>
        <v>0</v>
      </c>
      <c r="H54" s="59">
        <f t="shared" si="5"/>
        <v>50</v>
      </c>
      <c r="K54" s="59">
        <f>K55</f>
        <v>50</v>
      </c>
      <c r="L54" s="47">
        <v>0</v>
      </c>
      <c r="M54" s="47">
        <f t="shared" si="1"/>
        <v>100</v>
      </c>
    </row>
    <row r="55" spans="1:13" ht="36">
      <c r="A55" s="53" t="s">
        <v>69</v>
      </c>
      <c r="B55" s="43" t="s">
        <v>19</v>
      </c>
      <c r="C55" s="56" t="s">
        <v>21</v>
      </c>
      <c r="D55" s="56" t="s">
        <v>23</v>
      </c>
      <c r="E55" s="49" t="s">
        <v>68</v>
      </c>
      <c r="F55" s="56" t="s">
        <v>42</v>
      </c>
      <c r="G55" s="55">
        <v>0</v>
      </c>
      <c r="H55" s="55">
        <v>50</v>
      </c>
      <c r="K55" s="55">
        <v>50</v>
      </c>
      <c r="L55" s="47">
        <v>0</v>
      </c>
      <c r="M55" s="47">
        <f t="shared" si="1"/>
        <v>100</v>
      </c>
    </row>
    <row r="56" spans="1:13">
      <c r="A56" s="48" t="s">
        <v>70</v>
      </c>
      <c r="B56" s="43" t="s">
        <v>19</v>
      </c>
      <c r="C56" s="49" t="s">
        <v>21</v>
      </c>
      <c r="D56" s="49" t="s">
        <v>71</v>
      </c>
      <c r="E56" s="49"/>
      <c r="F56" s="49"/>
      <c r="G56" s="51">
        <f>G57+G141</f>
        <v>1859610</v>
      </c>
      <c r="H56" s="51">
        <f>H57+H141</f>
        <v>2097612.4000000004</v>
      </c>
      <c r="K56" s="51">
        <f>K57+K141</f>
        <v>1920606.8999999997</v>
      </c>
      <c r="L56" s="47">
        <f t="shared" si="0"/>
        <v>103.2800909868198</v>
      </c>
      <c r="M56" s="47">
        <f t="shared" si="1"/>
        <v>91.561572576516014</v>
      </c>
    </row>
    <row r="57" spans="1:13" ht="24">
      <c r="A57" s="52" t="s">
        <v>24</v>
      </c>
      <c r="B57" s="43" t="s">
        <v>19</v>
      </c>
      <c r="C57" s="60" t="s">
        <v>21</v>
      </c>
      <c r="D57" s="60" t="s">
        <v>71</v>
      </c>
      <c r="E57" s="61" t="s">
        <v>72</v>
      </c>
      <c r="F57" s="49"/>
      <c r="G57" s="51">
        <f>G58+G136</f>
        <v>1859610</v>
      </c>
      <c r="H57" s="51">
        <f>H58+H136</f>
        <v>2088349.4000000001</v>
      </c>
      <c r="K57" s="51">
        <f>K58+K136</f>
        <v>1911410.3999999997</v>
      </c>
      <c r="L57" s="47">
        <f t="shared" si="0"/>
        <v>102.78555180925031</v>
      </c>
      <c r="M57" s="47">
        <f t="shared" si="1"/>
        <v>91.527327754637199</v>
      </c>
    </row>
    <row r="58" spans="1:13">
      <c r="A58" s="62" t="s">
        <v>73</v>
      </c>
      <c r="B58" s="43" t="s">
        <v>19</v>
      </c>
      <c r="C58" s="60" t="s">
        <v>21</v>
      </c>
      <c r="D58" s="60" t="s">
        <v>71</v>
      </c>
      <c r="E58" s="63" t="s">
        <v>74</v>
      </c>
      <c r="F58" s="49"/>
      <c r="G58" s="51">
        <f>G59+G72+G95+G131+G112</f>
        <v>1859310</v>
      </c>
      <c r="H58" s="51">
        <f>H59+H72+H95+H131+H112</f>
        <v>2088049.4000000001</v>
      </c>
      <c r="K58" s="51">
        <f>K59+K72+K95+K131+K112</f>
        <v>1911115.4999999998</v>
      </c>
      <c r="L58" s="47">
        <f t="shared" si="0"/>
        <v>102.78627555383449</v>
      </c>
      <c r="M58" s="47">
        <f t="shared" si="1"/>
        <v>91.526354692566173</v>
      </c>
    </row>
    <row r="59" spans="1:13" ht="24.75">
      <c r="A59" s="62" t="s">
        <v>75</v>
      </c>
      <c r="B59" s="43" t="s">
        <v>19</v>
      </c>
      <c r="C59" s="60" t="s">
        <v>21</v>
      </c>
      <c r="D59" s="60" t="s">
        <v>71</v>
      </c>
      <c r="E59" s="63" t="s">
        <v>76</v>
      </c>
      <c r="F59" s="49"/>
      <c r="G59" s="51">
        <f>G60+G65+G68</f>
        <v>100325</v>
      </c>
      <c r="H59" s="51">
        <f>H60+H65+H68</f>
        <v>100190</v>
      </c>
      <c r="K59" s="51">
        <f>K60+K65+K68</f>
        <v>78585.099999999991</v>
      </c>
      <c r="L59" s="47">
        <f t="shared" si="0"/>
        <v>78.330525791178658</v>
      </c>
      <c r="M59" s="47">
        <f t="shared" si="1"/>
        <v>78.436071464217989</v>
      </c>
    </row>
    <row r="60" spans="1:13" ht="60">
      <c r="A60" s="54" t="s">
        <v>77</v>
      </c>
      <c r="B60" s="43" t="s">
        <v>19</v>
      </c>
      <c r="C60" s="49" t="s">
        <v>21</v>
      </c>
      <c r="D60" s="49" t="s">
        <v>71</v>
      </c>
      <c r="E60" s="49" t="s">
        <v>78</v>
      </c>
      <c r="F60" s="49"/>
      <c r="G60" s="51">
        <f>G61</f>
        <v>100014</v>
      </c>
      <c r="H60" s="51">
        <f>H61</f>
        <v>100014</v>
      </c>
      <c r="K60" s="51">
        <f>K61</f>
        <v>78457.399999999994</v>
      </c>
      <c r="L60" s="47">
        <f t="shared" si="0"/>
        <v>78.446417501549774</v>
      </c>
      <c r="M60" s="47">
        <f t="shared" si="1"/>
        <v>78.446417501549774</v>
      </c>
    </row>
    <row r="61" spans="1:13" ht="24">
      <c r="A61" s="54" t="s">
        <v>39</v>
      </c>
      <c r="B61" s="43" t="s">
        <v>19</v>
      </c>
      <c r="C61" s="49" t="s">
        <v>21</v>
      </c>
      <c r="D61" s="49" t="s">
        <v>71</v>
      </c>
      <c r="E61" s="49" t="s">
        <v>78</v>
      </c>
      <c r="F61" s="49" t="s">
        <v>40</v>
      </c>
      <c r="G61" s="51">
        <f>G62+G63+G64</f>
        <v>100014</v>
      </c>
      <c r="H61" s="51">
        <f>H62+H63+H64</f>
        <v>100014</v>
      </c>
      <c r="K61" s="51">
        <f>K62+K63+K64</f>
        <v>78457.399999999994</v>
      </c>
      <c r="L61" s="47">
        <f t="shared" si="0"/>
        <v>78.446417501549774</v>
      </c>
      <c r="M61" s="47">
        <f t="shared" si="1"/>
        <v>78.446417501549774</v>
      </c>
    </row>
    <row r="62" spans="1:13">
      <c r="A62" s="53" t="s">
        <v>79</v>
      </c>
      <c r="B62" s="43" t="s">
        <v>19</v>
      </c>
      <c r="C62" s="49" t="s">
        <v>21</v>
      </c>
      <c r="D62" s="49" t="s">
        <v>71</v>
      </c>
      <c r="E62" s="49" t="s">
        <v>78</v>
      </c>
      <c r="F62" s="49" t="s">
        <v>80</v>
      </c>
      <c r="G62" s="55">
        <f>1500</f>
        <v>1500</v>
      </c>
      <c r="H62" s="55">
        <f>1500</f>
        <v>1500</v>
      </c>
      <c r="K62" s="55">
        <v>1379.6</v>
      </c>
      <c r="L62" s="47">
        <f t="shared" si="0"/>
        <v>91.973333333333329</v>
      </c>
      <c r="M62" s="47">
        <f t="shared" si="1"/>
        <v>91.973333333333329</v>
      </c>
    </row>
    <row r="63" spans="1:13">
      <c r="A63" s="53" t="s">
        <v>81</v>
      </c>
      <c r="B63" s="43" t="s">
        <v>19</v>
      </c>
      <c r="C63" s="49" t="s">
        <v>21</v>
      </c>
      <c r="D63" s="49" t="s">
        <v>71</v>
      </c>
      <c r="E63" s="49" t="s">
        <v>78</v>
      </c>
      <c r="F63" s="49" t="s">
        <v>42</v>
      </c>
      <c r="G63" s="55">
        <f>97014</f>
        <v>97014</v>
      </c>
      <c r="H63" s="55">
        <f>97014</f>
        <v>97014</v>
      </c>
      <c r="K63" s="55">
        <v>75710.399999999994</v>
      </c>
      <c r="L63" s="47">
        <f t="shared" si="0"/>
        <v>78.040695157399952</v>
      </c>
      <c r="M63" s="47">
        <f t="shared" si="1"/>
        <v>78.040695157399952</v>
      </c>
    </row>
    <row r="64" spans="1:13" ht="24">
      <c r="A64" s="53" t="s">
        <v>56</v>
      </c>
      <c r="B64" s="43" t="s">
        <v>19</v>
      </c>
      <c r="C64" s="56" t="s">
        <v>21</v>
      </c>
      <c r="D64" s="56" t="s">
        <v>71</v>
      </c>
      <c r="E64" s="49" t="s">
        <v>78</v>
      </c>
      <c r="F64" s="56" t="s">
        <v>57</v>
      </c>
      <c r="G64" s="55">
        <f>1500</f>
        <v>1500</v>
      </c>
      <c r="H64" s="55">
        <f>1500</f>
        <v>1500</v>
      </c>
      <c r="K64" s="55">
        <v>1367.4</v>
      </c>
      <c r="L64" s="47">
        <f t="shared" si="0"/>
        <v>91.160000000000011</v>
      </c>
      <c r="M64" s="47">
        <f t="shared" si="1"/>
        <v>91.160000000000011</v>
      </c>
    </row>
    <row r="65" spans="1:13" ht="48">
      <c r="A65" s="54" t="s">
        <v>82</v>
      </c>
      <c r="B65" s="43" t="s">
        <v>19</v>
      </c>
      <c r="C65" s="49" t="s">
        <v>21</v>
      </c>
      <c r="D65" s="49" t="s">
        <v>71</v>
      </c>
      <c r="E65" s="49" t="s">
        <v>83</v>
      </c>
      <c r="F65" s="49"/>
      <c r="G65" s="51">
        <f>G66</f>
        <v>311</v>
      </c>
      <c r="H65" s="51">
        <f>H66</f>
        <v>176</v>
      </c>
      <c r="K65" s="51">
        <f>K66</f>
        <v>127.7</v>
      </c>
      <c r="L65" s="47">
        <f t="shared" si="0"/>
        <v>41.061093247588424</v>
      </c>
      <c r="M65" s="47">
        <f t="shared" si="1"/>
        <v>72.556818181818187</v>
      </c>
    </row>
    <row r="66" spans="1:13">
      <c r="A66" s="64" t="s">
        <v>84</v>
      </c>
      <c r="B66" s="43" t="s">
        <v>19</v>
      </c>
      <c r="C66" s="49" t="s">
        <v>21</v>
      </c>
      <c r="D66" s="49" t="s">
        <v>71</v>
      </c>
      <c r="E66" s="49" t="s">
        <v>83</v>
      </c>
      <c r="F66" s="49" t="s">
        <v>85</v>
      </c>
      <c r="G66" s="51">
        <f>G67</f>
        <v>311</v>
      </c>
      <c r="H66" s="51">
        <f>H67</f>
        <v>176</v>
      </c>
      <c r="K66" s="51">
        <f>K67</f>
        <v>127.7</v>
      </c>
      <c r="L66" s="47">
        <f t="shared" si="0"/>
        <v>41.061093247588424</v>
      </c>
      <c r="M66" s="47">
        <f t="shared" si="1"/>
        <v>72.556818181818187</v>
      </c>
    </row>
    <row r="67" spans="1:13" ht="24">
      <c r="A67" s="53" t="s">
        <v>86</v>
      </c>
      <c r="B67" s="43" t="s">
        <v>19</v>
      </c>
      <c r="C67" s="49" t="s">
        <v>21</v>
      </c>
      <c r="D67" s="49" t="s">
        <v>71</v>
      </c>
      <c r="E67" s="49" t="s">
        <v>83</v>
      </c>
      <c r="F67" s="49" t="s">
        <v>87</v>
      </c>
      <c r="G67" s="55">
        <f>311</f>
        <v>311</v>
      </c>
      <c r="H67" s="55">
        <v>176</v>
      </c>
      <c r="K67" s="55">
        <v>127.7</v>
      </c>
      <c r="L67" s="47">
        <f t="shared" si="0"/>
        <v>41.061093247588424</v>
      </c>
      <c r="M67" s="47">
        <f t="shared" si="1"/>
        <v>72.556818181818187</v>
      </c>
    </row>
    <row r="68" spans="1:13" ht="24">
      <c r="A68" s="53" t="s">
        <v>88</v>
      </c>
      <c r="B68" s="43" t="s">
        <v>19</v>
      </c>
      <c r="C68" s="56" t="s">
        <v>21</v>
      </c>
      <c r="D68" s="56" t="s">
        <v>71</v>
      </c>
      <c r="E68" s="49" t="s">
        <v>89</v>
      </c>
      <c r="F68" s="56"/>
      <c r="G68" s="51">
        <f>G69</f>
        <v>0</v>
      </c>
      <c r="H68" s="51">
        <f>H69</f>
        <v>0</v>
      </c>
      <c r="K68" s="51">
        <f>K69</f>
        <v>0</v>
      </c>
      <c r="L68" s="47">
        <v>0</v>
      </c>
      <c r="M68" s="47">
        <v>0</v>
      </c>
    </row>
    <row r="69" spans="1:13" ht="24">
      <c r="A69" s="54" t="s">
        <v>39</v>
      </c>
      <c r="B69" s="43" t="s">
        <v>19</v>
      </c>
      <c r="C69" s="56" t="s">
        <v>21</v>
      </c>
      <c r="D69" s="56" t="s">
        <v>71</v>
      </c>
      <c r="E69" s="49" t="s">
        <v>89</v>
      </c>
      <c r="F69" s="56" t="s">
        <v>40</v>
      </c>
      <c r="G69" s="51">
        <f>G70+G71</f>
        <v>0</v>
      </c>
      <c r="H69" s="51">
        <f>H70+H71</f>
        <v>0</v>
      </c>
      <c r="K69" s="51">
        <f>K70+K71</f>
        <v>0</v>
      </c>
      <c r="L69" s="47">
        <v>0</v>
      </c>
      <c r="M69" s="47">
        <v>0</v>
      </c>
    </row>
    <row r="70" spans="1:13">
      <c r="A70" s="53" t="s">
        <v>90</v>
      </c>
      <c r="B70" s="43" t="s">
        <v>19</v>
      </c>
      <c r="C70" s="56" t="s">
        <v>21</v>
      </c>
      <c r="D70" s="56" t="s">
        <v>71</v>
      </c>
      <c r="E70" s="49" t="s">
        <v>89</v>
      </c>
      <c r="F70" s="56" t="s">
        <v>80</v>
      </c>
      <c r="G70" s="55">
        <f>500-500</f>
        <v>0</v>
      </c>
      <c r="H70" s="55">
        <f>500-500</f>
        <v>0</v>
      </c>
      <c r="K70" s="55">
        <f>500-500</f>
        <v>0</v>
      </c>
      <c r="L70" s="47">
        <v>0</v>
      </c>
      <c r="M70" s="47">
        <v>0</v>
      </c>
    </row>
    <row r="71" spans="1:13">
      <c r="A71" s="53" t="s">
        <v>81</v>
      </c>
      <c r="B71" s="43" t="s">
        <v>19</v>
      </c>
      <c r="C71" s="56" t="s">
        <v>21</v>
      </c>
      <c r="D71" s="56" t="s">
        <v>71</v>
      </c>
      <c r="E71" s="49" t="s">
        <v>89</v>
      </c>
      <c r="F71" s="56" t="s">
        <v>42</v>
      </c>
      <c r="G71" s="55">
        <f>700-700</f>
        <v>0</v>
      </c>
      <c r="H71" s="55">
        <f>700-700</f>
        <v>0</v>
      </c>
      <c r="K71" s="55">
        <f>700-700</f>
        <v>0</v>
      </c>
      <c r="L71" s="47">
        <v>0</v>
      </c>
      <c r="M71" s="47">
        <v>0</v>
      </c>
    </row>
    <row r="72" spans="1:13" ht="24">
      <c r="A72" s="53" t="s">
        <v>91</v>
      </c>
      <c r="B72" s="43" t="s">
        <v>19</v>
      </c>
      <c r="C72" s="49" t="s">
        <v>21</v>
      </c>
      <c r="D72" s="49" t="s">
        <v>71</v>
      </c>
      <c r="E72" s="49" t="s">
        <v>92</v>
      </c>
      <c r="F72" s="49"/>
      <c r="G72" s="51">
        <f>G73+G79+G82+G86</f>
        <v>1641626</v>
      </c>
      <c r="H72" s="51">
        <f>H73+H79+H82+H86</f>
        <v>1826332.6</v>
      </c>
      <c r="K72" s="51">
        <f>K73+K79+K82+K86</f>
        <v>1672865.9999999998</v>
      </c>
      <c r="L72" s="47">
        <f t="shared" si="0"/>
        <v>101.90299130252565</v>
      </c>
      <c r="M72" s="47">
        <f t="shared" si="1"/>
        <v>91.597007029278217</v>
      </c>
    </row>
    <row r="73" spans="1:13" ht="96">
      <c r="A73" s="54" t="s">
        <v>93</v>
      </c>
      <c r="B73" s="43" t="s">
        <v>19</v>
      </c>
      <c r="C73" s="49" t="s">
        <v>21</v>
      </c>
      <c r="D73" s="49" t="s">
        <v>71</v>
      </c>
      <c r="E73" s="63" t="s">
        <v>94</v>
      </c>
      <c r="F73" s="49"/>
      <c r="G73" s="51">
        <f>G74</f>
        <v>1429444</v>
      </c>
      <c r="H73" s="51">
        <f>H74</f>
        <v>1541079</v>
      </c>
      <c r="K73" s="51">
        <f>K74</f>
        <v>1395490.5999999999</v>
      </c>
      <c r="L73" s="47">
        <f t="shared" si="0"/>
        <v>97.624712825406235</v>
      </c>
      <c r="M73" s="47">
        <f t="shared" si="1"/>
        <v>90.552826947872234</v>
      </c>
    </row>
    <row r="74" spans="1:13" ht="24">
      <c r="A74" s="54" t="s">
        <v>39</v>
      </c>
      <c r="B74" s="43" t="s">
        <v>19</v>
      </c>
      <c r="C74" s="49" t="s">
        <v>21</v>
      </c>
      <c r="D74" s="49" t="s">
        <v>71</v>
      </c>
      <c r="E74" s="63" t="s">
        <v>94</v>
      </c>
      <c r="F74" s="49" t="s">
        <v>40</v>
      </c>
      <c r="G74" s="51">
        <f>G75+G77</f>
        <v>1429444</v>
      </c>
      <c r="H74" s="51">
        <f>H75+H77</f>
        <v>1541079</v>
      </c>
      <c r="K74" s="51">
        <f>K75+K77</f>
        <v>1395490.5999999999</v>
      </c>
      <c r="L74" s="47">
        <f t="shared" si="0"/>
        <v>97.624712825406235</v>
      </c>
      <c r="M74" s="47">
        <f t="shared" si="1"/>
        <v>90.552826947872234</v>
      </c>
    </row>
    <row r="75" spans="1:13">
      <c r="A75" s="53" t="s">
        <v>95</v>
      </c>
      <c r="B75" s="43" t="s">
        <v>19</v>
      </c>
      <c r="C75" s="49" t="s">
        <v>21</v>
      </c>
      <c r="D75" s="49" t="s">
        <v>71</v>
      </c>
      <c r="E75" s="63" t="s">
        <v>94</v>
      </c>
      <c r="F75" s="49" t="s">
        <v>80</v>
      </c>
      <c r="G75" s="55">
        <f>108111-7</f>
        <v>108104</v>
      </c>
      <c r="H75" s="55">
        <f>108111-7+52+2625+159+5019</f>
        <v>115959</v>
      </c>
      <c r="K75" s="55">
        <v>102048.7</v>
      </c>
      <c r="L75" s="47">
        <f t="shared" si="0"/>
        <v>94.398634648116627</v>
      </c>
      <c r="M75" s="47">
        <f t="shared" si="1"/>
        <v>88.004122146620787</v>
      </c>
    </row>
    <row r="76" spans="1:13" ht="24.75">
      <c r="A76" s="65" t="s">
        <v>53</v>
      </c>
      <c r="B76" s="43" t="s">
        <v>19</v>
      </c>
      <c r="C76" s="49" t="s">
        <v>21</v>
      </c>
      <c r="D76" s="49" t="s">
        <v>71</v>
      </c>
      <c r="E76" s="63" t="s">
        <v>94</v>
      </c>
      <c r="F76" s="49" t="s">
        <v>80</v>
      </c>
      <c r="G76" s="55">
        <f>823-7</f>
        <v>816</v>
      </c>
      <c r="H76" s="55">
        <f>823-7+159</f>
        <v>975</v>
      </c>
      <c r="K76" s="55">
        <v>783</v>
      </c>
      <c r="L76" s="47">
        <f t="shared" si="0"/>
        <v>95.955882352941174</v>
      </c>
      <c r="M76" s="47">
        <f t="shared" si="1"/>
        <v>80.307692307692307</v>
      </c>
    </row>
    <row r="77" spans="1:13">
      <c r="A77" s="53" t="s">
        <v>41</v>
      </c>
      <c r="B77" s="43" t="s">
        <v>19</v>
      </c>
      <c r="C77" s="49" t="s">
        <v>21</v>
      </c>
      <c r="D77" s="49" t="s">
        <v>71</v>
      </c>
      <c r="E77" s="63" t="s">
        <v>94</v>
      </c>
      <c r="F77" s="49" t="s">
        <v>42</v>
      </c>
      <c r="G77" s="55">
        <f>1321333+7</f>
        <v>1321340</v>
      </c>
      <c r="H77" s="55">
        <f>1321333+7-52+30291+1286+72255</f>
        <v>1425120</v>
      </c>
      <c r="K77" s="55">
        <v>1293441.8999999999</v>
      </c>
      <c r="L77" s="47">
        <f t="shared" si="0"/>
        <v>97.888650914980232</v>
      </c>
      <c r="M77" s="47">
        <f t="shared" si="1"/>
        <v>90.760209666554388</v>
      </c>
    </row>
    <row r="78" spans="1:13" ht="24.75">
      <c r="A78" s="65" t="s">
        <v>53</v>
      </c>
      <c r="B78" s="43" t="s">
        <v>19</v>
      </c>
      <c r="C78" s="49" t="s">
        <v>21</v>
      </c>
      <c r="D78" s="49" t="s">
        <v>71</v>
      </c>
      <c r="E78" s="63" t="s">
        <v>94</v>
      </c>
      <c r="F78" s="49" t="s">
        <v>42</v>
      </c>
      <c r="G78" s="55">
        <f>42492</f>
        <v>42492</v>
      </c>
      <c r="H78" s="55">
        <f>42492+7+1286</f>
        <v>43785</v>
      </c>
      <c r="K78" s="55">
        <v>42027.5</v>
      </c>
      <c r="L78" s="47">
        <f t="shared" si="0"/>
        <v>98.906853054692647</v>
      </c>
      <c r="M78" s="47">
        <f t="shared" si="1"/>
        <v>95.986068288226562</v>
      </c>
    </row>
    <row r="79" spans="1:13" ht="108">
      <c r="A79" s="53" t="s">
        <v>96</v>
      </c>
      <c r="B79" s="43" t="s">
        <v>19</v>
      </c>
      <c r="C79" s="56" t="s">
        <v>21</v>
      </c>
      <c r="D79" s="56" t="s">
        <v>71</v>
      </c>
      <c r="E79" s="56" t="s">
        <v>97</v>
      </c>
      <c r="F79" s="56"/>
      <c r="G79" s="51">
        <f>G80</f>
        <v>16023</v>
      </c>
      <c r="H79" s="51">
        <f>H80</f>
        <v>14592</v>
      </c>
      <c r="K79" s="51">
        <f>K80</f>
        <v>13575.7</v>
      </c>
      <c r="L79" s="47">
        <f>K79/G79*100</f>
        <v>84.726330899332211</v>
      </c>
      <c r="M79" s="47">
        <f t="shared" ref="M79:M142" si="6">K79/H79*100</f>
        <v>93.035224780701768</v>
      </c>
    </row>
    <row r="80" spans="1:13" ht="38.450000000000003" customHeight="1">
      <c r="A80" s="54" t="s">
        <v>39</v>
      </c>
      <c r="B80" s="43" t="s">
        <v>19</v>
      </c>
      <c r="C80" s="56" t="s">
        <v>21</v>
      </c>
      <c r="D80" s="56" t="s">
        <v>71</v>
      </c>
      <c r="E80" s="56" t="s">
        <v>97</v>
      </c>
      <c r="F80" s="56" t="s">
        <v>40</v>
      </c>
      <c r="G80" s="51">
        <f>G81</f>
        <v>16023</v>
      </c>
      <c r="H80" s="51">
        <f>H81</f>
        <v>14592</v>
      </c>
      <c r="K80" s="51">
        <f>K81</f>
        <v>13575.7</v>
      </c>
      <c r="L80" s="47">
        <f>K80/G80*100</f>
        <v>84.726330899332211</v>
      </c>
      <c r="M80" s="47">
        <f t="shared" si="6"/>
        <v>93.035224780701768</v>
      </c>
    </row>
    <row r="81" spans="1:13" ht="24">
      <c r="A81" s="53" t="s">
        <v>56</v>
      </c>
      <c r="B81" s="43" t="s">
        <v>19</v>
      </c>
      <c r="C81" s="56" t="s">
        <v>21</v>
      </c>
      <c r="D81" s="56" t="s">
        <v>71</v>
      </c>
      <c r="E81" s="56" t="s">
        <v>97</v>
      </c>
      <c r="F81" s="56" t="s">
        <v>57</v>
      </c>
      <c r="G81" s="55">
        <f>16023</f>
        <v>16023</v>
      </c>
      <c r="H81" s="55">
        <f>16023+843-2274</f>
        <v>14592</v>
      </c>
      <c r="K81" s="55">
        <v>13575.7</v>
      </c>
      <c r="L81" s="47">
        <f>K81/G81*100</f>
        <v>84.726330899332211</v>
      </c>
      <c r="M81" s="47">
        <f t="shared" si="6"/>
        <v>93.035224780701768</v>
      </c>
    </row>
    <row r="82" spans="1:13" ht="36">
      <c r="A82" s="54" t="s">
        <v>98</v>
      </c>
      <c r="B82" s="43" t="s">
        <v>19</v>
      </c>
      <c r="C82" s="49" t="s">
        <v>21</v>
      </c>
      <c r="D82" s="49" t="s">
        <v>71</v>
      </c>
      <c r="E82" s="49" t="s">
        <v>99</v>
      </c>
      <c r="F82" s="49"/>
      <c r="G82" s="51">
        <f>G83</f>
        <v>0</v>
      </c>
      <c r="H82" s="51">
        <f>H83</f>
        <v>0</v>
      </c>
      <c r="K82" s="51">
        <f>K83</f>
        <v>0</v>
      </c>
      <c r="L82" s="47">
        <v>0</v>
      </c>
      <c r="M82" s="47">
        <v>0</v>
      </c>
    </row>
    <row r="83" spans="1:13" ht="24">
      <c r="A83" s="54" t="s">
        <v>39</v>
      </c>
      <c r="B83" s="43" t="s">
        <v>19</v>
      </c>
      <c r="C83" s="49" t="s">
        <v>21</v>
      </c>
      <c r="D83" s="49" t="s">
        <v>71</v>
      </c>
      <c r="E83" s="49" t="s">
        <v>99</v>
      </c>
      <c r="F83" s="49" t="s">
        <v>40</v>
      </c>
      <c r="G83" s="51">
        <f>G84+G85</f>
        <v>0</v>
      </c>
      <c r="H83" s="51">
        <f>H84+H85</f>
        <v>0</v>
      </c>
      <c r="K83" s="51">
        <f>K84+K85</f>
        <v>0</v>
      </c>
      <c r="L83" s="47">
        <v>0</v>
      </c>
      <c r="M83" s="47">
        <v>0</v>
      </c>
    </row>
    <row r="84" spans="1:13">
      <c r="A84" s="53" t="s">
        <v>79</v>
      </c>
      <c r="B84" s="43" t="s">
        <v>19</v>
      </c>
      <c r="C84" s="49" t="s">
        <v>21</v>
      </c>
      <c r="D84" s="49" t="s">
        <v>71</v>
      </c>
      <c r="E84" s="49" t="s">
        <v>99</v>
      </c>
      <c r="F84" s="49" t="s">
        <v>80</v>
      </c>
      <c r="G84" s="55">
        <f>180-180</f>
        <v>0</v>
      </c>
      <c r="H84" s="55">
        <f>180-180</f>
        <v>0</v>
      </c>
      <c r="K84" s="55">
        <f>180-180</f>
        <v>0</v>
      </c>
      <c r="L84" s="47">
        <v>0</v>
      </c>
      <c r="M84" s="47">
        <v>0</v>
      </c>
    </row>
    <row r="85" spans="1:13">
      <c r="A85" s="53" t="s">
        <v>81</v>
      </c>
      <c r="B85" s="43" t="s">
        <v>19</v>
      </c>
      <c r="C85" s="49" t="s">
        <v>21</v>
      </c>
      <c r="D85" s="49" t="s">
        <v>71</v>
      </c>
      <c r="E85" s="49" t="s">
        <v>99</v>
      </c>
      <c r="F85" s="49" t="s">
        <v>42</v>
      </c>
      <c r="G85" s="55">
        <f>11190-11190</f>
        <v>0</v>
      </c>
      <c r="H85" s="55">
        <f>11190-11190</f>
        <v>0</v>
      </c>
      <c r="K85" s="55">
        <f>11190-11190</f>
        <v>0</v>
      </c>
      <c r="L85" s="47">
        <v>0</v>
      </c>
      <c r="M85" s="47">
        <v>0</v>
      </c>
    </row>
    <row r="86" spans="1:13" ht="24.75">
      <c r="A86" s="57" t="s">
        <v>100</v>
      </c>
      <c r="B86" s="43" t="s">
        <v>19</v>
      </c>
      <c r="C86" s="56" t="s">
        <v>21</v>
      </c>
      <c r="D86" s="56" t="s">
        <v>71</v>
      </c>
      <c r="E86" s="49" t="s">
        <v>101</v>
      </c>
      <c r="F86" s="49"/>
      <c r="G86" s="51">
        <f>G87</f>
        <v>196159</v>
      </c>
      <c r="H86" s="51">
        <f>H87</f>
        <v>270661.59999999998</v>
      </c>
      <c r="K86" s="51">
        <f>K87</f>
        <v>263799.7</v>
      </c>
      <c r="L86" s="47">
        <f>K86/G86*100</f>
        <v>134.48258810454786</v>
      </c>
      <c r="M86" s="47">
        <f t="shared" si="6"/>
        <v>97.464767813387652</v>
      </c>
    </row>
    <row r="87" spans="1:13" ht="24">
      <c r="A87" s="54" t="s">
        <v>39</v>
      </c>
      <c r="B87" s="43" t="s">
        <v>19</v>
      </c>
      <c r="C87" s="56" t="s">
        <v>21</v>
      </c>
      <c r="D87" s="56" t="s">
        <v>71</v>
      </c>
      <c r="E87" s="49" t="s">
        <v>101</v>
      </c>
      <c r="F87" s="49" t="s">
        <v>40</v>
      </c>
      <c r="G87" s="51">
        <f>G88+G89</f>
        <v>196159</v>
      </c>
      <c r="H87" s="51">
        <f>H88+H89</f>
        <v>270661.59999999998</v>
      </c>
      <c r="K87" s="51">
        <f>K88+K89</f>
        <v>263799.7</v>
      </c>
      <c r="L87" s="47">
        <f>K87/G87*100</f>
        <v>134.48258810454786</v>
      </c>
      <c r="M87" s="47">
        <f t="shared" si="6"/>
        <v>97.464767813387652</v>
      </c>
    </row>
    <row r="88" spans="1:13">
      <c r="A88" s="53" t="s">
        <v>90</v>
      </c>
      <c r="B88" s="43" t="s">
        <v>19</v>
      </c>
      <c r="C88" s="56" t="s">
        <v>21</v>
      </c>
      <c r="D88" s="56" t="s">
        <v>71</v>
      </c>
      <c r="E88" s="49" t="s">
        <v>101</v>
      </c>
      <c r="F88" s="56" t="s">
        <v>80</v>
      </c>
      <c r="G88" s="55">
        <f>3688+1111</f>
        <v>4799</v>
      </c>
      <c r="H88" s="55">
        <f>3688+1111+70</f>
        <v>4869</v>
      </c>
      <c r="K88" s="55">
        <v>4747</v>
      </c>
      <c r="L88" s="47">
        <f>K88/G88*100</f>
        <v>98.916440925192745</v>
      </c>
      <c r="M88" s="47">
        <f t="shared" si="6"/>
        <v>97.494352023002676</v>
      </c>
    </row>
    <row r="89" spans="1:13">
      <c r="A89" s="53" t="s">
        <v>41</v>
      </c>
      <c r="B89" s="43" t="s">
        <v>19</v>
      </c>
      <c r="C89" s="56" t="s">
        <v>21</v>
      </c>
      <c r="D89" s="56" t="s">
        <v>71</v>
      </c>
      <c r="E89" s="49" t="s">
        <v>101</v>
      </c>
      <c r="F89" s="56" t="s">
        <v>42</v>
      </c>
      <c r="G89" s="55">
        <f>157003+34357</f>
        <v>191360</v>
      </c>
      <c r="H89" s="55">
        <f>157003+34357-23.2+H90+H91+H92+34642+H93+H94+610+2613</f>
        <v>265792.59999999998</v>
      </c>
      <c r="K89" s="55">
        <v>259052.7</v>
      </c>
      <c r="L89" s="47">
        <f>K89/G89*100</f>
        <v>135.37452968227427</v>
      </c>
      <c r="M89" s="47">
        <f t="shared" si="6"/>
        <v>97.464225866333393</v>
      </c>
    </row>
    <row r="90" spans="1:13" ht="60">
      <c r="A90" s="53" t="s">
        <v>102</v>
      </c>
      <c r="B90" s="43" t="s">
        <v>19</v>
      </c>
      <c r="C90" s="56" t="s">
        <v>21</v>
      </c>
      <c r="D90" s="56" t="s">
        <v>71</v>
      </c>
      <c r="E90" s="49" t="s">
        <v>101</v>
      </c>
      <c r="F90" s="56" t="s">
        <v>42</v>
      </c>
      <c r="G90" s="55">
        <v>0</v>
      </c>
      <c r="H90" s="55">
        <f>1109.5+986.7</f>
        <v>2096.1999999999998</v>
      </c>
      <c r="K90" s="55">
        <v>2008.7</v>
      </c>
      <c r="L90" s="47">
        <v>0</v>
      </c>
      <c r="M90" s="47">
        <f t="shared" si="6"/>
        <v>95.825779982826077</v>
      </c>
    </row>
    <row r="91" spans="1:13" ht="24">
      <c r="A91" s="53" t="s">
        <v>103</v>
      </c>
      <c r="B91" s="43" t="s">
        <v>19</v>
      </c>
      <c r="C91" s="56" t="s">
        <v>21</v>
      </c>
      <c r="D91" s="56" t="s">
        <v>71</v>
      </c>
      <c r="E91" s="49" t="s">
        <v>101</v>
      </c>
      <c r="F91" s="56" t="s">
        <v>42</v>
      </c>
      <c r="G91" s="55">
        <v>0</v>
      </c>
      <c r="H91" s="55">
        <f>34700-1105.4</f>
        <v>33594.6</v>
      </c>
      <c r="K91" s="55">
        <v>32797.800000000003</v>
      </c>
      <c r="L91" s="47">
        <v>0</v>
      </c>
      <c r="M91" s="47">
        <f t="shared" si="6"/>
        <v>97.628190244860789</v>
      </c>
    </row>
    <row r="92" spans="1:13" ht="24">
      <c r="A92" s="53" t="s">
        <v>104</v>
      </c>
      <c r="B92" s="43" t="s">
        <v>19</v>
      </c>
      <c r="C92" s="56" t="s">
        <v>21</v>
      </c>
      <c r="D92" s="56" t="s">
        <v>71</v>
      </c>
      <c r="E92" s="49" t="s">
        <v>101</v>
      </c>
      <c r="F92" s="56" t="s">
        <v>42</v>
      </c>
      <c r="G92" s="55">
        <v>0</v>
      </c>
      <c r="H92" s="55">
        <v>900</v>
      </c>
      <c r="K92" s="55">
        <v>900</v>
      </c>
      <c r="L92" s="47">
        <v>0</v>
      </c>
      <c r="M92" s="47">
        <f t="shared" si="6"/>
        <v>100</v>
      </c>
    </row>
    <row r="93" spans="1:13" ht="24">
      <c r="A93" s="53" t="s">
        <v>105</v>
      </c>
      <c r="B93" s="43" t="s">
        <v>19</v>
      </c>
      <c r="C93" s="56" t="s">
        <v>21</v>
      </c>
      <c r="D93" s="56" t="s">
        <v>71</v>
      </c>
      <c r="E93" s="49" t="s">
        <v>101</v>
      </c>
      <c r="F93" s="56" t="s">
        <v>42</v>
      </c>
      <c r="G93" s="55">
        <f>1408.6-1408.6</f>
        <v>0</v>
      </c>
      <c r="H93" s="55">
        <f>1408.6-1408.6</f>
        <v>0</v>
      </c>
      <c r="K93" s="55">
        <f>1408.6-1408.6</f>
        <v>0</v>
      </c>
      <c r="L93" s="47">
        <v>0</v>
      </c>
      <c r="M93" s="47">
        <v>0</v>
      </c>
    </row>
    <row r="94" spans="1:13" ht="24">
      <c r="A94" s="53" t="s">
        <v>106</v>
      </c>
      <c r="B94" s="43" t="s">
        <v>19</v>
      </c>
      <c r="C94" s="56" t="s">
        <v>21</v>
      </c>
      <c r="D94" s="56" t="s">
        <v>71</v>
      </c>
      <c r="E94" s="49" t="s">
        <v>101</v>
      </c>
      <c r="F94" s="56" t="s">
        <v>42</v>
      </c>
      <c r="G94" s="55">
        <f>400-400</f>
        <v>0</v>
      </c>
      <c r="H94" s="55">
        <f>400-400</f>
        <v>0</v>
      </c>
      <c r="K94" s="55">
        <f>400-400</f>
        <v>0</v>
      </c>
      <c r="L94" s="47">
        <v>0</v>
      </c>
      <c r="M94" s="47">
        <v>0</v>
      </c>
    </row>
    <row r="95" spans="1:13" ht="36">
      <c r="A95" s="53" t="s">
        <v>107</v>
      </c>
      <c r="B95" s="43" t="s">
        <v>19</v>
      </c>
      <c r="C95" s="56" t="s">
        <v>21</v>
      </c>
      <c r="D95" s="56" t="s">
        <v>71</v>
      </c>
      <c r="E95" s="49" t="s">
        <v>108</v>
      </c>
      <c r="F95" s="56"/>
      <c r="G95" s="59">
        <f>G96+G100+G104+G108</f>
        <v>98000</v>
      </c>
      <c r="H95" s="59">
        <f>H96+H100+H104+H108</f>
        <v>120450</v>
      </c>
      <c r="K95" s="59">
        <f>K96+K100+K104+K108</f>
        <v>120450</v>
      </c>
      <c r="L95" s="47">
        <f>K95/G95*100</f>
        <v>122.90816326530611</v>
      </c>
      <c r="M95" s="47">
        <f t="shared" si="6"/>
        <v>100</v>
      </c>
    </row>
    <row r="96" spans="1:13" ht="24.75">
      <c r="A96" s="66" t="s">
        <v>109</v>
      </c>
      <c r="B96" s="43" t="s">
        <v>19</v>
      </c>
      <c r="C96" s="56" t="s">
        <v>21</v>
      </c>
      <c r="D96" s="56" t="s">
        <v>71</v>
      </c>
      <c r="E96" s="49" t="s">
        <v>110</v>
      </c>
      <c r="F96" s="56"/>
      <c r="G96" s="59">
        <f t="shared" ref="G96:H98" si="7">G97</f>
        <v>0</v>
      </c>
      <c r="H96" s="59">
        <f t="shared" si="7"/>
        <v>0</v>
      </c>
      <c r="K96" s="59">
        <f>K97</f>
        <v>0</v>
      </c>
      <c r="L96" s="47">
        <v>0</v>
      </c>
      <c r="M96" s="47">
        <v>0</v>
      </c>
    </row>
    <row r="97" spans="1:13" ht="24">
      <c r="A97" s="54" t="s">
        <v>32</v>
      </c>
      <c r="B97" s="43" t="s">
        <v>19</v>
      </c>
      <c r="C97" s="56" t="s">
        <v>21</v>
      </c>
      <c r="D97" s="56" t="s">
        <v>71</v>
      </c>
      <c r="E97" s="49" t="s">
        <v>110</v>
      </c>
      <c r="F97" s="56" t="s">
        <v>33</v>
      </c>
      <c r="G97" s="59">
        <f t="shared" si="7"/>
        <v>0</v>
      </c>
      <c r="H97" s="59">
        <f t="shared" si="7"/>
        <v>0</v>
      </c>
      <c r="K97" s="59">
        <f>K98</f>
        <v>0</v>
      </c>
      <c r="L97" s="47">
        <v>0</v>
      </c>
      <c r="M97" s="47">
        <v>0</v>
      </c>
    </row>
    <row r="98" spans="1:13" ht="72">
      <c r="A98" s="54" t="s">
        <v>34</v>
      </c>
      <c r="B98" s="43" t="s">
        <v>19</v>
      </c>
      <c r="C98" s="56" t="s">
        <v>21</v>
      </c>
      <c r="D98" s="56" t="s">
        <v>71</v>
      </c>
      <c r="E98" s="49" t="s">
        <v>110</v>
      </c>
      <c r="F98" s="56" t="s">
        <v>35</v>
      </c>
      <c r="G98" s="59">
        <f t="shared" si="7"/>
        <v>0</v>
      </c>
      <c r="H98" s="59">
        <f t="shared" si="7"/>
        <v>0</v>
      </c>
      <c r="K98" s="59">
        <f>K99</f>
        <v>0</v>
      </c>
      <c r="L98" s="47">
        <v>0</v>
      </c>
      <c r="M98" s="47">
        <v>0</v>
      </c>
    </row>
    <row r="99" spans="1:13" ht="24.75">
      <c r="A99" s="67" t="s">
        <v>111</v>
      </c>
      <c r="B99" s="43" t="s">
        <v>19</v>
      </c>
      <c r="C99" s="56" t="s">
        <v>21</v>
      </c>
      <c r="D99" s="56" t="s">
        <v>71</v>
      </c>
      <c r="E99" s="49" t="s">
        <v>110</v>
      </c>
      <c r="F99" s="56" t="s">
        <v>35</v>
      </c>
      <c r="G99" s="55">
        <v>0</v>
      </c>
      <c r="H99" s="55">
        <v>0</v>
      </c>
      <c r="K99" s="55">
        <v>0</v>
      </c>
      <c r="L99" s="47">
        <v>0</v>
      </c>
      <c r="M99" s="47">
        <v>0</v>
      </c>
    </row>
    <row r="100" spans="1:13">
      <c r="A100" s="53" t="s">
        <v>112</v>
      </c>
      <c r="B100" s="43" t="s">
        <v>19</v>
      </c>
      <c r="C100" s="56" t="s">
        <v>21</v>
      </c>
      <c r="D100" s="56" t="s">
        <v>71</v>
      </c>
      <c r="E100" s="49" t="s">
        <v>113</v>
      </c>
      <c r="F100" s="56"/>
      <c r="G100" s="59">
        <f t="shared" ref="G100:H102" si="8">G101</f>
        <v>0</v>
      </c>
      <c r="H100" s="59">
        <f t="shared" si="8"/>
        <v>5450</v>
      </c>
      <c r="K100" s="59">
        <f>K101</f>
        <v>5450</v>
      </c>
      <c r="L100" s="47">
        <v>0</v>
      </c>
      <c r="M100" s="47">
        <f t="shared" si="6"/>
        <v>100</v>
      </c>
    </row>
    <row r="101" spans="1:13" ht="24">
      <c r="A101" s="54" t="s">
        <v>32</v>
      </c>
      <c r="B101" s="43" t="s">
        <v>19</v>
      </c>
      <c r="C101" s="56" t="s">
        <v>21</v>
      </c>
      <c r="D101" s="56" t="s">
        <v>71</v>
      </c>
      <c r="E101" s="49" t="s">
        <v>113</v>
      </c>
      <c r="F101" s="56" t="s">
        <v>33</v>
      </c>
      <c r="G101" s="59">
        <f t="shared" si="8"/>
        <v>0</v>
      </c>
      <c r="H101" s="59">
        <f t="shared" si="8"/>
        <v>5450</v>
      </c>
      <c r="K101" s="59">
        <f>K102</f>
        <v>5450</v>
      </c>
      <c r="L101" s="47">
        <v>0</v>
      </c>
      <c r="M101" s="47">
        <f t="shared" si="6"/>
        <v>100</v>
      </c>
    </row>
    <row r="102" spans="1:13" ht="72">
      <c r="A102" s="54" t="s">
        <v>34</v>
      </c>
      <c r="B102" s="43" t="s">
        <v>19</v>
      </c>
      <c r="C102" s="56" t="s">
        <v>21</v>
      </c>
      <c r="D102" s="56" t="s">
        <v>71</v>
      </c>
      <c r="E102" s="49" t="s">
        <v>113</v>
      </c>
      <c r="F102" s="56" t="s">
        <v>35</v>
      </c>
      <c r="G102" s="59">
        <f t="shared" si="8"/>
        <v>0</v>
      </c>
      <c r="H102" s="59">
        <f t="shared" si="8"/>
        <v>5450</v>
      </c>
      <c r="K102" s="59">
        <f>K103</f>
        <v>5450</v>
      </c>
      <c r="L102" s="47">
        <v>0</v>
      </c>
      <c r="M102" s="47">
        <f t="shared" si="6"/>
        <v>100</v>
      </c>
    </row>
    <row r="103" spans="1:13" ht="48">
      <c r="A103" s="53" t="s">
        <v>114</v>
      </c>
      <c r="B103" s="43" t="s">
        <v>19</v>
      </c>
      <c r="C103" s="56" t="s">
        <v>21</v>
      </c>
      <c r="D103" s="56" t="s">
        <v>71</v>
      </c>
      <c r="E103" s="49" t="s">
        <v>113</v>
      </c>
      <c r="F103" s="56" t="s">
        <v>35</v>
      </c>
      <c r="G103" s="55">
        <v>0</v>
      </c>
      <c r="H103" s="55">
        <v>5450</v>
      </c>
      <c r="K103" s="55">
        <v>5450</v>
      </c>
      <c r="L103" s="47">
        <v>0</v>
      </c>
      <c r="M103" s="47">
        <f t="shared" si="6"/>
        <v>100</v>
      </c>
    </row>
    <row r="104" spans="1:13">
      <c r="A104" s="53" t="s">
        <v>115</v>
      </c>
      <c r="B104" s="43" t="s">
        <v>19</v>
      </c>
      <c r="C104" s="56" t="s">
        <v>21</v>
      </c>
      <c r="D104" s="56" t="s">
        <v>71</v>
      </c>
      <c r="E104" s="49" t="s">
        <v>116</v>
      </c>
      <c r="F104" s="56"/>
      <c r="G104" s="59">
        <f t="shared" ref="G104:H106" si="9">G105</f>
        <v>0</v>
      </c>
      <c r="H104" s="59">
        <f t="shared" si="9"/>
        <v>6500</v>
      </c>
      <c r="K104" s="59">
        <f>K105</f>
        <v>6500</v>
      </c>
      <c r="L104" s="47">
        <v>0</v>
      </c>
      <c r="M104" s="47">
        <f t="shared" si="6"/>
        <v>100</v>
      </c>
    </row>
    <row r="105" spans="1:13" ht="24">
      <c r="A105" s="54" t="s">
        <v>32</v>
      </c>
      <c r="B105" s="43" t="s">
        <v>19</v>
      </c>
      <c r="C105" s="56" t="s">
        <v>21</v>
      </c>
      <c r="D105" s="56" t="s">
        <v>71</v>
      </c>
      <c r="E105" s="49" t="s">
        <v>116</v>
      </c>
      <c r="F105" s="56" t="s">
        <v>33</v>
      </c>
      <c r="G105" s="59">
        <f t="shared" si="9"/>
        <v>0</v>
      </c>
      <c r="H105" s="59">
        <f t="shared" si="9"/>
        <v>6500</v>
      </c>
      <c r="K105" s="59">
        <f>K106</f>
        <v>6500</v>
      </c>
      <c r="L105" s="47">
        <v>0</v>
      </c>
      <c r="M105" s="47">
        <f t="shared" si="6"/>
        <v>100</v>
      </c>
    </row>
    <row r="106" spans="1:13" ht="72">
      <c r="A106" s="54" t="s">
        <v>34</v>
      </c>
      <c r="B106" s="43" t="s">
        <v>19</v>
      </c>
      <c r="C106" s="56" t="s">
        <v>21</v>
      </c>
      <c r="D106" s="56" t="s">
        <v>71</v>
      </c>
      <c r="E106" s="49" t="s">
        <v>116</v>
      </c>
      <c r="F106" s="56" t="s">
        <v>35</v>
      </c>
      <c r="G106" s="59">
        <f t="shared" si="9"/>
        <v>0</v>
      </c>
      <c r="H106" s="59">
        <f t="shared" si="9"/>
        <v>6500</v>
      </c>
      <c r="K106" s="59">
        <f>K107</f>
        <v>6500</v>
      </c>
      <c r="L106" s="47">
        <v>0</v>
      </c>
      <c r="M106" s="47">
        <f t="shared" si="6"/>
        <v>100</v>
      </c>
    </row>
    <row r="107" spans="1:13" ht="60">
      <c r="A107" s="53" t="s">
        <v>117</v>
      </c>
      <c r="B107" s="43" t="s">
        <v>19</v>
      </c>
      <c r="C107" s="56" t="s">
        <v>21</v>
      </c>
      <c r="D107" s="56" t="s">
        <v>71</v>
      </c>
      <c r="E107" s="49" t="s">
        <v>116</v>
      </c>
      <c r="F107" s="56" t="s">
        <v>35</v>
      </c>
      <c r="G107" s="55">
        <v>0</v>
      </c>
      <c r="H107" s="55">
        <v>6500</v>
      </c>
      <c r="K107" s="55">
        <v>6500</v>
      </c>
      <c r="L107" s="47">
        <v>0</v>
      </c>
      <c r="M107" s="47">
        <f t="shared" si="6"/>
        <v>100</v>
      </c>
    </row>
    <row r="108" spans="1:13" ht="24.75">
      <c r="A108" s="65" t="s">
        <v>118</v>
      </c>
      <c r="B108" s="43" t="s">
        <v>19</v>
      </c>
      <c r="C108" s="56" t="s">
        <v>21</v>
      </c>
      <c r="D108" s="56" t="s">
        <v>71</v>
      </c>
      <c r="E108" s="49" t="s">
        <v>119</v>
      </c>
      <c r="F108" s="56"/>
      <c r="G108" s="59">
        <f t="shared" ref="G108:H110" si="10">G109</f>
        <v>98000</v>
      </c>
      <c r="H108" s="59">
        <f t="shared" si="10"/>
        <v>108500</v>
      </c>
      <c r="K108" s="59">
        <f>K109</f>
        <v>108500</v>
      </c>
      <c r="L108" s="47">
        <f>K108/G108*100</f>
        <v>110.71428571428572</v>
      </c>
      <c r="M108" s="47">
        <f t="shared" si="6"/>
        <v>100</v>
      </c>
    </row>
    <row r="109" spans="1:13" ht="24">
      <c r="A109" s="54" t="s">
        <v>32</v>
      </c>
      <c r="B109" s="43" t="s">
        <v>19</v>
      </c>
      <c r="C109" s="56" t="s">
        <v>21</v>
      </c>
      <c r="D109" s="56" t="s">
        <v>71</v>
      </c>
      <c r="E109" s="49" t="s">
        <v>119</v>
      </c>
      <c r="F109" s="56" t="s">
        <v>33</v>
      </c>
      <c r="G109" s="59">
        <f t="shared" si="10"/>
        <v>98000</v>
      </c>
      <c r="H109" s="59">
        <f t="shared" si="10"/>
        <v>108500</v>
      </c>
      <c r="K109" s="59">
        <f>K110</f>
        <v>108500</v>
      </c>
      <c r="L109" s="47">
        <f>K109/G109*100</f>
        <v>110.71428571428572</v>
      </c>
      <c r="M109" s="47">
        <f t="shared" si="6"/>
        <v>100</v>
      </c>
    </row>
    <row r="110" spans="1:13" ht="72">
      <c r="A110" s="54" t="s">
        <v>34</v>
      </c>
      <c r="B110" s="43" t="s">
        <v>19</v>
      </c>
      <c r="C110" s="56" t="s">
        <v>21</v>
      </c>
      <c r="D110" s="56" t="s">
        <v>71</v>
      </c>
      <c r="E110" s="49" t="s">
        <v>119</v>
      </c>
      <c r="F110" s="56" t="s">
        <v>35</v>
      </c>
      <c r="G110" s="55">
        <f t="shared" si="10"/>
        <v>98000</v>
      </c>
      <c r="H110" s="55">
        <f t="shared" si="10"/>
        <v>108500</v>
      </c>
      <c r="K110" s="55">
        <f>K111</f>
        <v>108500</v>
      </c>
      <c r="L110" s="47">
        <f>K110/G110*100</f>
        <v>110.71428571428572</v>
      </c>
      <c r="M110" s="47">
        <f t="shared" si="6"/>
        <v>100</v>
      </c>
    </row>
    <row r="111" spans="1:13" ht="24">
      <c r="A111" s="53" t="s">
        <v>120</v>
      </c>
      <c r="B111" s="43" t="s">
        <v>19</v>
      </c>
      <c r="C111" s="56" t="s">
        <v>21</v>
      </c>
      <c r="D111" s="56" t="s">
        <v>71</v>
      </c>
      <c r="E111" s="49" t="s">
        <v>119</v>
      </c>
      <c r="F111" s="56" t="s">
        <v>35</v>
      </c>
      <c r="G111" s="55">
        <f>250000-152000</f>
        <v>98000</v>
      </c>
      <c r="H111" s="55">
        <f>250000-152000+10500</f>
        <v>108500</v>
      </c>
      <c r="K111" s="55">
        <f>250000-152000+10500</f>
        <v>108500</v>
      </c>
      <c r="L111" s="47">
        <f>K111/G111*100</f>
        <v>110.71428571428572</v>
      </c>
      <c r="M111" s="47">
        <f t="shared" si="6"/>
        <v>100</v>
      </c>
    </row>
    <row r="112" spans="1:13" ht="24">
      <c r="A112" s="53" t="s">
        <v>121</v>
      </c>
      <c r="B112" s="43" t="s">
        <v>19</v>
      </c>
      <c r="C112" s="56" t="s">
        <v>21</v>
      </c>
      <c r="D112" s="56" t="s">
        <v>71</v>
      </c>
      <c r="E112" s="49" t="s">
        <v>122</v>
      </c>
      <c r="F112" s="56"/>
      <c r="G112" s="59">
        <f>G113+G117+G120+G123</f>
        <v>6062</v>
      </c>
      <c r="H112" s="59">
        <f>H113+H117+H120+H123</f>
        <v>19939.8</v>
      </c>
      <c r="K112" s="59">
        <f>K113+K117+K120+K123</f>
        <v>19758.7</v>
      </c>
      <c r="L112" s="47">
        <f>K112/G112*100</f>
        <v>325.94358297591555</v>
      </c>
      <c r="M112" s="47">
        <f t="shared" si="6"/>
        <v>99.0917662163111</v>
      </c>
    </row>
    <row r="113" spans="1:13" ht="48.75">
      <c r="A113" s="66" t="s">
        <v>123</v>
      </c>
      <c r="B113" s="43" t="s">
        <v>19</v>
      </c>
      <c r="C113" s="56" t="s">
        <v>21</v>
      </c>
      <c r="D113" s="56" t="s">
        <v>71</v>
      </c>
      <c r="E113" s="49" t="s">
        <v>124</v>
      </c>
      <c r="F113" s="49"/>
      <c r="G113" s="59">
        <f t="shared" ref="G113:H115" si="11">G114</f>
        <v>0</v>
      </c>
      <c r="H113" s="59">
        <f t="shared" si="11"/>
        <v>0</v>
      </c>
      <c r="K113" s="59">
        <f>K114</f>
        <v>0</v>
      </c>
      <c r="L113" s="47">
        <v>0</v>
      </c>
      <c r="M113" s="47">
        <v>0</v>
      </c>
    </row>
    <row r="114" spans="1:13" ht="24">
      <c r="A114" s="54" t="s">
        <v>39</v>
      </c>
      <c r="B114" s="43" t="s">
        <v>19</v>
      </c>
      <c r="C114" s="56" t="s">
        <v>21</v>
      </c>
      <c r="D114" s="56" t="s">
        <v>71</v>
      </c>
      <c r="E114" s="49" t="s">
        <v>124</v>
      </c>
      <c r="F114" s="49" t="s">
        <v>40</v>
      </c>
      <c r="G114" s="59">
        <f t="shared" si="11"/>
        <v>0</v>
      </c>
      <c r="H114" s="59">
        <f t="shared" si="11"/>
        <v>0</v>
      </c>
      <c r="K114" s="59">
        <f>K115</f>
        <v>0</v>
      </c>
      <c r="L114" s="47">
        <v>0</v>
      </c>
      <c r="M114" s="47">
        <v>0</v>
      </c>
    </row>
    <row r="115" spans="1:13">
      <c r="A115" s="53" t="s">
        <v>41</v>
      </c>
      <c r="B115" s="43" t="s">
        <v>19</v>
      </c>
      <c r="C115" s="56" t="s">
        <v>21</v>
      </c>
      <c r="D115" s="56" t="s">
        <v>71</v>
      </c>
      <c r="E115" s="49" t="s">
        <v>124</v>
      </c>
      <c r="F115" s="49" t="s">
        <v>42</v>
      </c>
      <c r="G115" s="51">
        <f t="shared" si="11"/>
        <v>0</v>
      </c>
      <c r="H115" s="51">
        <f t="shared" si="11"/>
        <v>0</v>
      </c>
      <c r="K115" s="51">
        <f>K116</f>
        <v>0</v>
      </c>
      <c r="L115" s="47">
        <v>0</v>
      </c>
      <c r="M115" s="47">
        <v>0</v>
      </c>
    </row>
    <row r="116" spans="1:13" ht="48.75">
      <c r="A116" s="68" t="s">
        <v>125</v>
      </c>
      <c r="B116" s="43" t="s">
        <v>19</v>
      </c>
      <c r="C116" s="56" t="s">
        <v>21</v>
      </c>
      <c r="D116" s="56" t="s">
        <v>71</v>
      </c>
      <c r="E116" s="49" t="s">
        <v>124</v>
      </c>
      <c r="F116" s="49" t="s">
        <v>42</v>
      </c>
      <c r="G116" s="55">
        <v>0</v>
      </c>
      <c r="H116" s="55">
        <v>0</v>
      </c>
      <c r="K116" s="55">
        <v>0</v>
      </c>
      <c r="L116" s="47">
        <v>0</v>
      </c>
      <c r="M116" s="47">
        <v>0</v>
      </c>
    </row>
    <row r="117" spans="1:13" ht="24.75">
      <c r="A117" s="68" t="s">
        <v>126</v>
      </c>
      <c r="B117" s="43" t="s">
        <v>19</v>
      </c>
      <c r="C117" s="56" t="s">
        <v>21</v>
      </c>
      <c r="D117" s="56" t="s">
        <v>71</v>
      </c>
      <c r="E117" s="49" t="s">
        <v>127</v>
      </c>
      <c r="F117" s="49"/>
      <c r="G117" s="59">
        <f>G118</f>
        <v>0</v>
      </c>
      <c r="H117" s="59">
        <f>H118</f>
        <v>7652</v>
      </c>
      <c r="K117" s="59">
        <f>K118</f>
        <v>7613.5</v>
      </c>
      <c r="L117" s="47">
        <v>0</v>
      </c>
      <c r="M117" s="47">
        <f t="shared" si="6"/>
        <v>99.496863565081028</v>
      </c>
    </row>
    <row r="118" spans="1:13">
      <c r="A118" s="64" t="s">
        <v>128</v>
      </c>
      <c r="B118" s="43" t="s">
        <v>19</v>
      </c>
      <c r="C118" s="56" t="s">
        <v>21</v>
      </c>
      <c r="D118" s="56" t="s">
        <v>71</v>
      </c>
      <c r="E118" s="49" t="s">
        <v>127</v>
      </c>
      <c r="F118" s="49" t="s">
        <v>129</v>
      </c>
      <c r="G118" s="59">
        <f>G119</f>
        <v>0</v>
      </c>
      <c r="H118" s="59">
        <f>H119</f>
        <v>7652</v>
      </c>
      <c r="K118" s="59">
        <f>K119</f>
        <v>7613.5</v>
      </c>
      <c r="L118" s="47">
        <v>0</v>
      </c>
      <c r="M118" s="47">
        <f t="shared" si="6"/>
        <v>99.496863565081028</v>
      </c>
    </row>
    <row r="119" spans="1:13">
      <c r="A119" s="64" t="s">
        <v>130</v>
      </c>
      <c r="B119" s="43" t="s">
        <v>19</v>
      </c>
      <c r="C119" s="56" t="s">
        <v>21</v>
      </c>
      <c r="D119" s="56" t="s">
        <v>71</v>
      </c>
      <c r="E119" s="49" t="s">
        <v>127</v>
      </c>
      <c r="F119" s="49" t="s">
        <v>131</v>
      </c>
      <c r="G119" s="55">
        <v>0</v>
      </c>
      <c r="H119" s="55">
        <v>7652</v>
      </c>
      <c r="K119" s="55">
        <v>7613.5</v>
      </c>
      <c r="L119" s="47">
        <v>0</v>
      </c>
      <c r="M119" s="47">
        <f t="shared" si="6"/>
        <v>99.496863565081028</v>
      </c>
    </row>
    <row r="120" spans="1:13" ht="36.75">
      <c r="A120" s="68" t="s">
        <v>132</v>
      </c>
      <c r="B120" s="43" t="s">
        <v>19</v>
      </c>
      <c r="C120" s="56" t="s">
        <v>133</v>
      </c>
      <c r="D120" s="56" t="s">
        <v>71</v>
      </c>
      <c r="E120" s="49" t="s">
        <v>134</v>
      </c>
      <c r="F120" s="49"/>
      <c r="G120" s="59">
        <f>G121</f>
        <v>6062</v>
      </c>
      <c r="H120" s="59">
        <f>H121</f>
        <v>6062</v>
      </c>
      <c r="K120" s="59">
        <f>K121</f>
        <v>6030.7</v>
      </c>
      <c r="L120" s="47">
        <f>K120/G120*100</f>
        <v>99.483668756186077</v>
      </c>
      <c r="M120" s="47">
        <f t="shared" si="6"/>
        <v>99.483668756186077</v>
      </c>
    </row>
    <row r="121" spans="1:13">
      <c r="A121" s="64" t="s">
        <v>128</v>
      </c>
      <c r="B121" s="43" t="s">
        <v>19</v>
      </c>
      <c r="C121" s="56" t="s">
        <v>133</v>
      </c>
      <c r="D121" s="56" t="s">
        <v>71</v>
      </c>
      <c r="E121" s="49" t="s">
        <v>134</v>
      </c>
      <c r="F121" s="49" t="s">
        <v>129</v>
      </c>
      <c r="G121" s="59">
        <f>G122</f>
        <v>6062</v>
      </c>
      <c r="H121" s="59">
        <f>H122</f>
        <v>6062</v>
      </c>
      <c r="K121" s="59">
        <f>K122</f>
        <v>6030.7</v>
      </c>
      <c r="L121" s="47">
        <f>K121/G121*100</f>
        <v>99.483668756186077</v>
      </c>
      <c r="M121" s="47">
        <f t="shared" si="6"/>
        <v>99.483668756186077</v>
      </c>
    </row>
    <row r="122" spans="1:13">
      <c r="A122" s="64" t="s">
        <v>130</v>
      </c>
      <c r="B122" s="43" t="s">
        <v>19</v>
      </c>
      <c r="C122" s="56" t="s">
        <v>133</v>
      </c>
      <c r="D122" s="56" t="s">
        <v>71</v>
      </c>
      <c r="E122" s="49" t="s">
        <v>134</v>
      </c>
      <c r="F122" s="49" t="s">
        <v>131</v>
      </c>
      <c r="G122" s="55">
        <f>6062</f>
        <v>6062</v>
      </c>
      <c r="H122" s="55">
        <f>6062</f>
        <v>6062</v>
      </c>
      <c r="K122" s="55">
        <v>6030.7</v>
      </c>
      <c r="L122" s="47">
        <f>K122/G122*100</f>
        <v>99.483668756186077</v>
      </c>
      <c r="M122" s="47">
        <f t="shared" si="6"/>
        <v>99.483668756186077</v>
      </c>
    </row>
    <row r="123" spans="1:13" ht="24.75">
      <c r="A123" s="57" t="s">
        <v>100</v>
      </c>
      <c r="B123" s="43" t="s">
        <v>19</v>
      </c>
      <c r="C123" s="56" t="s">
        <v>133</v>
      </c>
      <c r="D123" s="56" t="s">
        <v>71</v>
      </c>
      <c r="E123" s="49" t="s">
        <v>135</v>
      </c>
      <c r="F123" s="49"/>
      <c r="G123" s="59">
        <f>G124</f>
        <v>0</v>
      </c>
      <c r="H123" s="59">
        <f>H124</f>
        <v>6225.7999999999993</v>
      </c>
      <c r="K123" s="59">
        <f>K124</f>
        <v>6114.5000000000009</v>
      </c>
      <c r="L123" s="47">
        <v>0</v>
      </c>
      <c r="M123" s="47">
        <f t="shared" si="6"/>
        <v>98.212277940184421</v>
      </c>
    </row>
    <row r="124" spans="1:13" ht="24">
      <c r="A124" s="54" t="s">
        <v>39</v>
      </c>
      <c r="B124" s="43" t="s">
        <v>19</v>
      </c>
      <c r="C124" s="56" t="s">
        <v>133</v>
      </c>
      <c r="D124" s="56" t="s">
        <v>71</v>
      </c>
      <c r="E124" s="49" t="s">
        <v>135</v>
      </c>
      <c r="F124" s="49" t="s">
        <v>40</v>
      </c>
      <c r="G124" s="59">
        <f>G125</f>
        <v>0</v>
      </c>
      <c r="H124" s="59">
        <f>H125</f>
        <v>6225.7999999999993</v>
      </c>
      <c r="K124" s="59">
        <f>K125</f>
        <v>6114.5000000000009</v>
      </c>
      <c r="L124" s="47">
        <v>0</v>
      </c>
      <c r="M124" s="47">
        <f t="shared" si="6"/>
        <v>98.212277940184421</v>
      </c>
    </row>
    <row r="125" spans="1:13">
      <c r="A125" s="53" t="s">
        <v>41</v>
      </c>
      <c r="B125" s="43" t="s">
        <v>19</v>
      </c>
      <c r="C125" s="56" t="s">
        <v>133</v>
      </c>
      <c r="D125" s="56" t="s">
        <v>71</v>
      </c>
      <c r="E125" s="49" t="s">
        <v>135</v>
      </c>
      <c r="F125" s="49" t="s">
        <v>42</v>
      </c>
      <c r="G125" s="59">
        <f>G126+G127+G128+G129+G130</f>
        <v>0</v>
      </c>
      <c r="H125" s="59">
        <f>H126+H127+H128+H129+H130</f>
        <v>6225.7999999999993</v>
      </c>
      <c r="I125" s="59">
        <f>I126+I127+I128+I129+I130</f>
        <v>0</v>
      </c>
      <c r="J125" s="59">
        <f>J126+J127+J128+J129+J130</f>
        <v>0</v>
      </c>
      <c r="K125" s="59">
        <f>K126+K127+K128+K129+K130</f>
        <v>6114.5000000000009</v>
      </c>
      <c r="L125" s="47">
        <v>0</v>
      </c>
      <c r="M125" s="47">
        <f t="shared" si="6"/>
        <v>98.212277940184421</v>
      </c>
    </row>
    <row r="126" spans="1:13" ht="24.75">
      <c r="A126" s="64" t="s">
        <v>136</v>
      </c>
      <c r="B126" s="43" t="s">
        <v>19</v>
      </c>
      <c r="C126" s="56" t="s">
        <v>133</v>
      </c>
      <c r="D126" s="56" t="s">
        <v>71</v>
      </c>
      <c r="E126" s="49" t="s">
        <v>135</v>
      </c>
      <c r="F126" s="49" t="s">
        <v>42</v>
      </c>
      <c r="G126" s="55">
        <v>0</v>
      </c>
      <c r="H126" s="55">
        <v>23.2</v>
      </c>
      <c r="K126" s="55">
        <v>23.1</v>
      </c>
      <c r="L126" s="47">
        <v>0</v>
      </c>
      <c r="M126" s="47">
        <f t="shared" si="6"/>
        <v>99.568965517241395</v>
      </c>
    </row>
    <row r="127" spans="1:13" ht="24.75">
      <c r="A127" s="64" t="s">
        <v>137</v>
      </c>
      <c r="B127" s="43" t="s">
        <v>19</v>
      </c>
      <c r="C127" s="56" t="s">
        <v>133</v>
      </c>
      <c r="D127" s="56" t="s">
        <v>71</v>
      </c>
      <c r="E127" s="49" t="s">
        <v>135</v>
      </c>
      <c r="F127" s="49" t="s">
        <v>42</v>
      </c>
      <c r="G127" s="55">
        <v>0</v>
      </c>
      <c r="H127" s="55">
        <f>3700.5+617.5</f>
        <v>4318</v>
      </c>
      <c r="K127" s="55">
        <v>4249.7</v>
      </c>
      <c r="L127" s="47">
        <v>0</v>
      </c>
      <c r="M127" s="47">
        <f t="shared" si="6"/>
        <v>98.41824918943955</v>
      </c>
    </row>
    <row r="128" spans="1:13" ht="24">
      <c r="A128" s="53" t="s">
        <v>106</v>
      </c>
      <c r="B128" s="43" t="s">
        <v>19</v>
      </c>
      <c r="C128" s="56" t="s">
        <v>133</v>
      </c>
      <c r="D128" s="56" t="s">
        <v>71</v>
      </c>
      <c r="E128" s="49" t="s">
        <v>135</v>
      </c>
      <c r="F128" s="49" t="s">
        <v>42</v>
      </c>
      <c r="G128" s="55">
        <v>0</v>
      </c>
      <c r="H128" s="55">
        <v>400</v>
      </c>
      <c r="K128" s="55">
        <v>389.6</v>
      </c>
      <c r="L128" s="47">
        <v>0</v>
      </c>
      <c r="M128" s="47">
        <f t="shared" si="6"/>
        <v>97.4</v>
      </c>
    </row>
    <row r="129" spans="1:13" ht="24">
      <c r="A129" s="53" t="s">
        <v>138</v>
      </c>
      <c r="B129" s="43" t="s">
        <v>19</v>
      </c>
      <c r="C129" s="56" t="s">
        <v>133</v>
      </c>
      <c r="D129" s="56" t="s">
        <v>71</v>
      </c>
      <c r="E129" s="49" t="s">
        <v>135</v>
      </c>
      <c r="F129" s="49" t="s">
        <v>42</v>
      </c>
      <c r="G129" s="55">
        <v>0</v>
      </c>
      <c r="H129" s="55">
        <v>76</v>
      </c>
      <c r="K129" s="55">
        <v>72.8</v>
      </c>
      <c r="L129" s="47">
        <v>0</v>
      </c>
      <c r="M129" s="47">
        <f t="shared" si="6"/>
        <v>95.78947368421052</v>
      </c>
    </row>
    <row r="130" spans="1:13" ht="36">
      <c r="A130" s="53" t="s">
        <v>139</v>
      </c>
      <c r="B130" s="43" t="s">
        <v>19</v>
      </c>
      <c r="C130" s="56" t="s">
        <v>133</v>
      </c>
      <c r="D130" s="56" t="s">
        <v>71</v>
      </c>
      <c r="E130" s="49" t="s">
        <v>135</v>
      </c>
      <c r="F130" s="49" t="s">
        <v>42</v>
      </c>
      <c r="G130" s="55">
        <v>0</v>
      </c>
      <c r="H130" s="55">
        <v>1408.6</v>
      </c>
      <c r="K130" s="55">
        <v>1379.3</v>
      </c>
      <c r="L130" s="47">
        <v>0</v>
      </c>
      <c r="M130" s="47">
        <f t="shared" si="6"/>
        <v>97.919920488428218</v>
      </c>
    </row>
    <row r="131" spans="1:13" ht="40.5" customHeight="1">
      <c r="A131" s="53" t="s">
        <v>140</v>
      </c>
      <c r="B131" s="43" t="s">
        <v>19</v>
      </c>
      <c r="C131" s="56" t="s">
        <v>21</v>
      </c>
      <c r="D131" s="56" t="s">
        <v>71</v>
      </c>
      <c r="E131" s="49" t="s">
        <v>141</v>
      </c>
      <c r="F131" s="56"/>
      <c r="G131" s="51">
        <f t="shared" ref="G131:H133" si="12">G132</f>
        <v>13297</v>
      </c>
      <c r="H131" s="51">
        <f t="shared" si="12"/>
        <v>21137</v>
      </c>
      <c r="K131" s="51">
        <f>K132</f>
        <v>19455.7</v>
      </c>
      <c r="L131" s="47">
        <f>K131/G131*100</f>
        <v>146.31646235993082</v>
      </c>
      <c r="M131" s="47">
        <f t="shared" si="6"/>
        <v>92.045701849836774</v>
      </c>
    </row>
    <row r="132" spans="1:13" ht="36">
      <c r="A132" s="53" t="s">
        <v>142</v>
      </c>
      <c r="B132" s="43" t="s">
        <v>19</v>
      </c>
      <c r="C132" s="56" t="s">
        <v>21</v>
      </c>
      <c r="D132" s="56" t="s">
        <v>71</v>
      </c>
      <c r="E132" s="49" t="s">
        <v>143</v>
      </c>
      <c r="F132" s="56"/>
      <c r="G132" s="51">
        <f t="shared" si="12"/>
        <v>13297</v>
      </c>
      <c r="H132" s="51">
        <f t="shared" si="12"/>
        <v>21137</v>
      </c>
      <c r="K132" s="51">
        <f>K133</f>
        <v>19455.7</v>
      </c>
      <c r="L132" s="47">
        <f>K132/G132*100</f>
        <v>146.31646235993082</v>
      </c>
      <c r="M132" s="47">
        <f t="shared" si="6"/>
        <v>92.045701849836774</v>
      </c>
    </row>
    <row r="133" spans="1:13" ht="24">
      <c r="A133" s="54" t="s">
        <v>39</v>
      </c>
      <c r="B133" s="43" t="s">
        <v>19</v>
      </c>
      <c r="C133" s="56" t="s">
        <v>21</v>
      </c>
      <c r="D133" s="56" t="s">
        <v>71</v>
      </c>
      <c r="E133" s="49" t="s">
        <v>143</v>
      </c>
      <c r="F133" s="56" t="s">
        <v>40</v>
      </c>
      <c r="G133" s="51">
        <f t="shared" si="12"/>
        <v>13297</v>
      </c>
      <c r="H133" s="51">
        <f t="shared" si="12"/>
        <v>21137</v>
      </c>
      <c r="K133" s="51">
        <f>K134</f>
        <v>19455.7</v>
      </c>
      <c r="L133" s="47">
        <f>K133/G133*100</f>
        <v>146.31646235993082</v>
      </c>
      <c r="M133" s="47">
        <f t="shared" si="6"/>
        <v>92.045701849836774</v>
      </c>
    </row>
    <row r="134" spans="1:13">
      <c r="A134" s="53" t="s">
        <v>90</v>
      </c>
      <c r="B134" s="43" t="s">
        <v>19</v>
      </c>
      <c r="C134" s="56" t="s">
        <v>21</v>
      </c>
      <c r="D134" s="56" t="s">
        <v>71</v>
      </c>
      <c r="E134" s="49" t="s">
        <v>143</v>
      </c>
      <c r="F134" s="56" t="s">
        <v>80</v>
      </c>
      <c r="G134" s="55">
        <f>12565+732</f>
        <v>13297</v>
      </c>
      <c r="H134" s="55">
        <f>12565+732+H135+1900</f>
        <v>21137</v>
      </c>
      <c r="K134" s="55">
        <v>19455.7</v>
      </c>
      <c r="L134" s="47">
        <f>K134/G134*100</f>
        <v>146.31646235993082</v>
      </c>
      <c r="M134" s="47">
        <f t="shared" si="6"/>
        <v>92.045701849836774</v>
      </c>
    </row>
    <row r="135" spans="1:13">
      <c r="A135" s="64" t="s">
        <v>144</v>
      </c>
      <c r="B135" s="43" t="s">
        <v>19</v>
      </c>
      <c r="C135" s="56" t="s">
        <v>21</v>
      </c>
      <c r="D135" s="56" t="s">
        <v>71</v>
      </c>
      <c r="E135" s="49" t="s">
        <v>143</v>
      </c>
      <c r="F135" s="56" t="s">
        <v>80</v>
      </c>
      <c r="G135" s="55">
        <v>0</v>
      </c>
      <c r="H135" s="55">
        <f>6000-60</f>
        <v>5940</v>
      </c>
      <c r="K135" s="55">
        <f>6000-60</f>
        <v>5940</v>
      </c>
      <c r="L135" s="47">
        <v>0</v>
      </c>
      <c r="M135" s="47">
        <f t="shared" si="6"/>
        <v>100</v>
      </c>
    </row>
    <row r="136" spans="1:13" ht="24">
      <c r="A136" s="54" t="s">
        <v>145</v>
      </c>
      <c r="B136" s="43" t="s">
        <v>19</v>
      </c>
      <c r="C136" s="49" t="s">
        <v>21</v>
      </c>
      <c r="D136" s="49" t="s">
        <v>71</v>
      </c>
      <c r="E136" s="49" t="s">
        <v>146</v>
      </c>
      <c r="F136" s="49"/>
      <c r="G136" s="51">
        <f t="shared" ref="G136:H139" si="13">G137</f>
        <v>300</v>
      </c>
      <c r="H136" s="51">
        <f t="shared" si="13"/>
        <v>300</v>
      </c>
      <c r="K136" s="51">
        <f>K137</f>
        <v>294.89999999999998</v>
      </c>
      <c r="L136" s="47">
        <f>K136/G136*100</f>
        <v>98.299999999999983</v>
      </c>
      <c r="M136" s="47">
        <f t="shared" si="6"/>
        <v>98.299999999999983</v>
      </c>
    </row>
    <row r="137" spans="1:13" ht="36">
      <c r="A137" s="53" t="s">
        <v>147</v>
      </c>
      <c r="B137" s="43" t="s">
        <v>19</v>
      </c>
      <c r="C137" s="56" t="s">
        <v>21</v>
      </c>
      <c r="D137" s="56" t="s">
        <v>71</v>
      </c>
      <c r="E137" s="56" t="s">
        <v>148</v>
      </c>
      <c r="F137" s="56"/>
      <c r="G137" s="51">
        <f t="shared" si="13"/>
        <v>300</v>
      </c>
      <c r="H137" s="51">
        <f t="shared" si="13"/>
        <v>300</v>
      </c>
      <c r="K137" s="51">
        <f>K138</f>
        <v>294.89999999999998</v>
      </c>
      <c r="L137" s="47">
        <f>K137/G137*100</f>
        <v>98.299999999999983</v>
      </c>
      <c r="M137" s="47">
        <f t="shared" si="6"/>
        <v>98.299999999999983</v>
      </c>
    </row>
    <row r="138" spans="1:13" ht="24.75">
      <c r="A138" s="57" t="s">
        <v>100</v>
      </c>
      <c r="B138" s="43" t="s">
        <v>19</v>
      </c>
      <c r="C138" s="56" t="s">
        <v>21</v>
      </c>
      <c r="D138" s="56" t="s">
        <v>71</v>
      </c>
      <c r="E138" s="56" t="s">
        <v>149</v>
      </c>
      <c r="F138" s="56"/>
      <c r="G138" s="51">
        <f t="shared" si="13"/>
        <v>300</v>
      </c>
      <c r="H138" s="51">
        <f t="shared" si="13"/>
        <v>300</v>
      </c>
      <c r="K138" s="51">
        <f>K139</f>
        <v>294.89999999999998</v>
      </c>
      <c r="L138" s="47">
        <f>K138/G138*100</f>
        <v>98.299999999999983</v>
      </c>
      <c r="M138" s="47">
        <f t="shared" si="6"/>
        <v>98.299999999999983</v>
      </c>
    </row>
    <row r="139" spans="1:13" ht="24">
      <c r="A139" s="54" t="s">
        <v>39</v>
      </c>
      <c r="B139" s="43" t="s">
        <v>19</v>
      </c>
      <c r="C139" s="56" t="s">
        <v>21</v>
      </c>
      <c r="D139" s="56" t="s">
        <v>71</v>
      </c>
      <c r="E139" s="56" t="s">
        <v>149</v>
      </c>
      <c r="F139" s="56" t="s">
        <v>40</v>
      </c>
      <c r="G139" s="51">
        <f t="shared" si="13"/>
        <v>300</v>
      </c>
      <c r="H139" s="51">
        <f t="shared" si="13"/>
        <v>300</v>
      </c>
      <c r="K139" s="51">
        <f>K140</f>
        <v>294.89999999999998</v>
      </c>
      <c r="L139" s="47">
        <f>K139/G139*100</f>
        <v>98.299999999999983</v>
      </c>
      <c r="M139" s="47">
        <f t="shared" si="6"/>
        <v>98.299999999999983</v>
      </c>
    </row>
    <row r="140" spans="1:13">
      <c r="A140" s="53" t="s">
        <v>79</v>
      </c>
      <c r="B140" s="43" t="s">
        <v>19</v>
      </c>
      <c r="C140" s="56" t="s">
        <v>21</v>
      </c>
      <c r="D140" s="56" t="s">
        <v>71</v>
      </c>
      <c r="E140" s="56" t="s">
        <v>149</v>
      </c>
      <c r="F140" s="56" t="s">
        <v>42</v>
      </c>
      <c r="G140" s="55">
        <f>300</f>
        <v>300</v>
      </c>
      <c r="H140" s="55">
        <f>300</f>
        <v>300</v>
      </c>
      <c r="K140" s="55">
        <v>294.89999999999998</v>
      </c>
      <c r="L140" s="47">
        <f>K140/G140*100</f>
        <v>98.299999999999983</v>
      </c>
      <c r="M140" s="47">
        <f t="shared" si="6"/>
        <v>98.299999999999983</v>
      </c>
    </row>
    <row r="141" spans="1:13" ht="36">
      <c r="A141" s="53" t="s">
        <v>150</v>
      </c>
      <c r="B141" s="43" t="s">
        <v>19</v>
      </c>
      <c r="C141" s="56" t="s">
        <v>21</v>
      </c>
      <c r="D141" s="56" t="s">
        <v>71</v>
      </c>
      <c r="E141" s="56" t="s">
        <v>151</v>
      </c>
      <c r="F141" s="56"/>
      <c r="G141" s="59">
        <f>G142</f>
        <v>0</v>
      </c>
      <c r="H141" s="59">
        <f>H142</f>
        <v>9263</v>
      </c>
      <c r="K141" s="59">
        <f>K142</f>
        <v>9196.5</v>
      </c>
      <c r="L141" s="47">
        <v>0</v>
      </c>
      <c r="M141" s="47">
        <f t="shared" si="6"/>
        <v>99.2820900356256</v>
      </c>
    </row>
    <row r="142" spans="1:13" ht="24">
      <c r="A142" s="54" t="s">
        <v>39</v>
      </c>
      <c r="B142" s="43" t="s">
        <v>19</v>
      </c>
      <c r="C142" s="56" t="s">
        <v>21</v>
      </c>
      <c r="D142" s="56" t="s">
        <v>71</v>
      </c>
      <c r="E142" s="56" t="s">
        <v>151</v>
      </c>
      <c r="F142" s="56" t="s">
        <v>40</v>
      </c>
      <c r="G142" s="59">
        <f>G143+G147</f>
        <v>0</v>
      </c>
      <c r="H142" s="59">
        <f>H143+H147</f>
        <v>9263</v>
      </c>
      <c r="K142" s="59">
        <f>K143+K147</f>
        <v>9196.5</v>
      </c>
      <c r="L142" s="47">
        <v>0</v>
      </c>
      <c r="M142" s="47">
        <f t="shared" si="6"/>
        <v>99.2820900356256</v>
      </c>
    </row>
    <row r="143" spans="1:13">
      <c r="A143" s="53" t="s">
        <v>90</v>
      </c>
      <c r="B143" s="43" t="s">
        <v>19</v>
      </c>
      <c r="C143" s="56" t="s">
        <v>21</v>
      </c>
      <c r="D143" s="56" t="s">
        <v>71</v>
      </c>
      <c r="E143" s="56" t="s">
        <v>151</v>
      </c>
      <c r="F143" s="56" t="s">
        <v>80</v>
      </c>
      <c r="G143" s="55">
        <f>G144+G145+G146</f>
        <v>0</v>
      </c>
      <c r="H143" s="55">
        <f>H144+H145+H146</f>
        <v>141</v>
      </c>
      <c r="K143" s="55">
        <f>K144+K145+K146</f>
        <v>141</v>
      </c>
      <c r="L143" s="47">
        <v>0</v>
      </c>
      <c r="M143" s="47">
        <f t="shared" ref="M143:M206" si="14">K143/H143*100</f>
        <v>100</v>
      </c>
    </row>
    <row r="144" spans="1:13" ht="36">
      <c r="A144" s="53" t="s">
        <v>152</v>
      </c>
      <c r="B144" s="43" t="s">
        <v>19</v>
      </c>
      <c r="C144" s="56" t="s">
        <v>21</v>
      </c>
      <c r="D144" s="56" t="s">
        <v>71</v>
      </c>
      <c r="E144" s="56" t="s">
        <v>151</v>
      </c>
      <c r="F144" s="56" t="s">
        <v>80</v>
      </c>
      <c r="G144" s="55">
        <v>0</v>
      </c>
      <c r="H144" s="55">
        <v>47</v>
      </c>
      <c r="K144" s="55">
        <v>47</v>
      </c>
      <c r="L144" s="47">
        <v>0</v>
      </c>
      <c r="M144" s="47">
        <f t="shared" si="14"/>
        <v>100</v>
      </c>
    </row>
    <row r="145" spans="1:13" ht="36">
      <c r="A145" s="53" t="s">
        <v>153</v>
      </c>
      <c r="B145" s="43" t="s">
        <v>19</v>
      </c>
      <c r="C145" s="56" t="s">
        <v>21</v>
      </c>
      <c r="D145" s="56" t="s">
        <v>71</v>
      </c>
      <c r="E145" s="56" t="s">
        <v>151</v>
      </c>
      <c r="F145" s="56" t="s">
        <v>80</v>
      </c>
      <c r="G145" s="55">
        <v>0</v>
      </c>
      <c r="H145" s="55">
        <v>47</v>
      </c>
      <c r="K145" s="55">
        <v>47</v>
      </c>
      <c r="L145" s="47">
        <v>0</v>
      </c>
      <c r="M145" s="47">
        <f t="shared" si="14"/>
        <v>100</v>
      </c>
    </row>
    <row r="146" spans="1:13" ht="48">
      <c r="A146" s="53" t="s">
        <v>154</v>
      </c>
      <c r="B146" s="43" t="s">
        <v>19</v>
      </c>
      <c r="C146" s="56" t="s">
        <v>21</v>
      </c>
      <c r="D146" s="56" t="s">
        <v>71</v>
      </c>
      <c r="E146" s="56" t="s">
        <v>151</v>
      </c>
      <c r="F146" s="56" t="s">
        <v>80</v>
      </c>
      <c r="G146" s="55">
        <v>0</v>
      </c>
      <c r="H146" s="55">
        <v>47</v>
      </c>
      <c r="K146" s="55">
        <v>47</v>
      </c>
      <c r="L146" s="47">
        <v>0</v>
      </c>
      <c r="M146" s="47">
        <f t="shared" si="14"/>
        <v>100</v>
      </c>
    </row>
    <row r="147" spans="1:13">
      <c r="A147" s="53" t="s">
        <v>41</v>
      </c>
      <c r="B147" s="43" t="s">
        <v>19</v>
      </c>
      <c r="C147" s="56" t="s">
        <v>21</v>
      </c>
      <c r="D147" s="56" t="s">
        <v>71</v>
      </c>
      <c r="E147" s="56" t="s">
        <v>151</v>
      </c>
      <c r="F147" s="56" t="s">
        <v>42</v>
      </c>
      <c r="G147" s="55">
        <f>SUM(G148:G175)</f>
        <v>0</v>
      </c>
      <c r="H147" s="55">
        <f>SUM(H148:H175)</f>
        <v>9122</v>
      </c>
      <c r="K147" s="55">
        <f>SUM(K148:K175)</f>
        <v>9055.5</v>
      </c>
      <c r="L147" s="47">
        <v>0</v>
      </c>
      <c r="M147" s="47">
        <f t="shared" si="14"/>
        <v>99.270993203244899</v>
      </c>
    </row>
    <row r="148" spans="1:13" ht="36">
      <c r="A148" s="53" t="s">
        <v>155</v>
      </c>
      <c r="B148" s="43" t="s">
        <v>19</v>
      </c>
      <c r="C148" s="56" t="s">
        <v>21</v>
      </c>
      <c r="D148" s="56" t="s">
        <v>71</v>
      </c>
      <c r="E148" s="56" t="s">
        <v>151</v>
      </c>
      <c r="F148" s="56" t="s">
        <v>42</v>
      </c>
      <c r="G148" s="55">
        <v>0</v>
      </c>
      <c r="H148" s="55">
        <v>47</v>
      </c>
      <c r="K148" s="55">
        <v>47</v>
      </c>
      <c r="L148" s="47">
        <v>0</v>
      </c>
      <c r="M148" s="47">
        <f t="shared" si="14"/>
        <v>100</v>
      </c>
    </row>
    <row r="149" spans="1:13" ht="36">
      <c r="A149" s="53" t="s">
        <v>156</v>
      </c>
      <c r="B149" s="43" t="s">
        <v>19</v>
      </c>
      <c r="C149" s="56" t="s">
        <v>21</v>
      </c>
      <c r="D149" s="56" t="s">
        <v>71</v>
      </c>
      <c r="E149" s="56" t="s">
        <v>151</v>
      </c>
      <c r="F149" s="56" t="s">
        <v>42</v>
      </c>
      <c r="G149" s="55">
        <v>0</v>
      </c>
      <c r="H149" s="55">
        <v>47</v>
      </c>
      <c r="K149" s="55">
        <v>47</v>
      </c>
      <c r="L149" s="47">
        <v>0</v>
      </c>
      <c r="M149" s="47">
        <f t="shared" si="14"/>
        <v>100</v>
      </c>
    </row>
    <row r="150" spans="1:13" ht="36">
      <c r="A150" s="53" t="s">
        <v>157</v>
      </c>
      <c r="B150" s="43" t="s">
        <v>19</v>
      </c>
      <c r="C150" s="56" t="s">
        <v>21</v>
      </c>
      <c r="D150" s="56" t="s">
        <v>71</v>
      </c>
      <c r="E150" s="56" t="s">
        <v>151</v>
      </c>
      <c r="F150" s="56" t="s">
        <v>42</v>
      </c>
      <c r="G150" s="55">
        <v>0</v>
      </c>
      <c r="H150" s="55">
        <v>47</v>
      </c>
      <c r="K150" s="55">
        <v>47</v>
      </c>
      <c r="L150" s="47">
        <v>0</v>
      </c>
      <c r="M150" s="47">
        <f t="shared" si="14"/>
        <v>100</v>
      </c>
    </row>
    <row r="151" spans="1:13" ht="36">
      <c r="A151" s="53" t="s">
        <v>158</v>
      </c>
      <c r="B151" s="43" t="s">
        <v>19</v>
      </c>
      <c r="C151" s="56" t="s">
        <v>21</v>
      </c>
      <c r="D151" s="56" t="s">
        <v>71</v>
      </c>
      <c r="E151" s="56" t="s">
        <v>151</v>
      </c>
      <c r="F151" s="56" t="s">
        <v>42</v>
      </c>
      <c r="G151" s="55">
        <v>0</v>
      </c>
      <c r="H151" s="55">
        <v>47</v>
      </c>
      <c r="K151" s="55">
        <v>47</v>
      </c>
      <c r="L151" s="47">
        <v>0</v>
      </c>
      <c r="M151" s="47">
        <f t="shared" si="14"/>
        <v>100</v>
      </c>
    </row>
    <row r="152" spans="1:13" ht="36">
      <c r="A152" s="53" t="s">
        <v>159</v>
      </c>
      <c r="B152" s="43" t="s">
        <v>19</v>
      </c>
      <c r="C152" s="56" t="s">
        <v>21</v>
      </c>
      <c r="D152" s="56" t="s">
        <v>71</v>
      </c>
      <c r="E152" s="56" t="s">
        <v>151</v>
      </c>
      <c r="F152" s="56" t="s">
        <v>42</v>
      </c>
      <c r="G152" s="55">
        <v>0</v>
      </c>
      <c r="H152" s="55">
        <v>47</v>
      </c>
      <c r="K152" s="55">
        <v>47</v>
      </c>
      <c r="L152" s="47">
        <v>0</v>
      </c>
      <c r="M152" s="47">
        <f t="shared" si="14"/>
        <v>100</v>
      </c>
    </row>
    <row r="153" spans="1:13" ht="36">
      <c r="A153" s="53" t="s">
        <v>160</v>
      </c>
      <c r="B153" s="43" t="s">
        <v>19</v>
      </c>
      <c r="C153" s="56" t="s">
        <v>21</v>
      </c>
      <c r="D153" s="56" t="s">
        <v>71</v>
      </c>
      <c r="E153" s="56" t="s">
        <v>151</v>
      </c>
      <c r="F153" s="56" t="s">
        <v>42</v>
      </c>
      <c r="G153" s="55">
        <v>0</v>
      </c>
      <c r="H153" s="55">
        <v>47</v>
      </c>
      <c r="K153" s="55">
        <v>47</v>
      </c>
      <c r="L153" s="47">
        <v>0</v>
      </c>
      <c r="M153" s="47">
        <f t="shared" si="14"/>
        <v>100</v>
      </c>
    </row>
    <row r="154" spans="1:13" ht="48">
      <c r="A154" s="53" t="s">
        <v>161</v>
      </c>
      <c r="B154" s="43" t="s">
        <v>19</v>
      </c>
      <c r="C154" s="56" t="s">
        <v>21</v>
      </c>
      <c r="D154" s="56" t="s">
        <v>71</v>
      </c>
      <c r="E154" s="56" t="s">
        <v>151</v>
      </c>
      <c r="F154" s="56" t="s">
        <v>42</v>
      </c>
      <c r="G154" s="55">
        <v>0</v>
      </c>
      <c r="H154" s="55">
        <v>62</v>
      </c>
      <c r="K154" s="55">
        <v>62</v>
      </c>
      <c r="L154" s="47">
        <v>0</v>
      </c>
      <c r="M154" s="47">
        <f t="shared" si="14"/>
        <v>100</v>
      </c>
    </row>
    <row r="155" spans="1:13" ht="36">
      <c r="A155" s="53" t="s">
        <v>162</v>
      </c>
      <c r="B155" s="43" t="s">
        <v>19</v>
      </c>
      <c r="C155" s="56" t="s">
        <v>21</v>
      </c>
      <c r="D155" s="56" t="s">
        <v>71</v>
      </c>
      <c r="E155" s="56" t="s">
        <v>151</v>
      </c>
      <c r="F155" s="56" t="s">
        <v>42</v>
      </c>
      <c r="G155" s="55">
        <v>0</v>
      </c>
      <c r="H155" s="55">
        <v>47</v>
      </c>
      <c r="K155" s="55">
        <v>46.5</v>
      </c>
      <c r="L155" s="47">
        <v>0</v>
      </c>
      <c r="M155" s="47">
        <f t="shared" si="14"/>
        <v>98.936170212765958</v>
      </c>
    </row>
    <row r="156" spans="1:13" ht="36">
      <c r="A156" s="53" t="s">
        <v>163</v>
      </c>
      <c r="B156" s="43" t="s">
        <v>19</v>
      </c>
      <c r="C156" s="56" t="s">
        <v>21</v>
      </c>
      <c r="D156" s="56" t="s">
        <v>71</v>
      </c>
      <c r="E156" s="56" t="s">
        <v>151</v>
      </c>
      <c r="F156" s="56" t="s">
        <v>42</v>
      </c>
      <c r="G156" s="55">
        <v>0</v>
      </c>
      <c r="H156" s="55">
        <v>47</v>
      </c>
      <c r="K156" s="55">
        <v>47</v>
      </c>
      <c r="L156" s="47">
        <v>0</v>
      </c>
      <c r="M156" s="47">
        <f t="shared" si="14"/>
        <v>100</v>
      </c>
    </row>
    <row r="157" spans="1:13" ht="36">
      <c r="A157" s="53" t="s">
        <v>164</v>
      </c>
      <c r="B157" s="43" t="s">
        <v>19</v>
      </c>
      <c r="C157" s="56" t="s">
        <v>21</v>
      </c>
      <c r="D157" s="56" t="s">
        <v>71</v>
      </c>
      <c r="E157" s="56" t="s">
        <v>151</v>
      </c>
      <c r="F157" s="56" t="s">
        <v>42</v>
      </c>
      <c r="G157" s="55">
        <v>0</v>
      </c>
      <c r="H157" s="55">
        <v>47</v>
      </c>
      <c r="K157" s="55">
        <v>47</v>
      </c>
      <c r="L157" s="47">
        <v>0</v>
      </c>
      <c r="M157" s="47">
        <f t="shared" si="14"/>
        <v>100</v>
      </c>
    </row>
    <row r="158" spans="1:13" ht="36">
      <c r="A158" s="53" t="s">
        <v>165</v>
      </c>
      <c r="B158" s="43" t="s">
        <v>19</v>
      </c>
      <c r="C158" s="56" t="s">
        <v>21</v>
      </c>
      <c r="D158" s="56" t="s">
        <v>71</v>
      </c>
      <c r="E158" s="56" t="s">
        <v>151</v>
      </c>
      <c r="F158" s="56" t="s">
        <v>42</v>
      </c>
      <c r="G158" s="55">
        <v>0</v>
      </c>
      <c r="H158" s="55">
        <v>47</v>
      </c>
      <c r="K158" s="55">
        <v>47</v>
      </c>
      <c r="L158" s="47">
        <v>0</v>
      </c>
      <c r="M158" s="47">
        <f t="shared" si="14"/>
        <v>100</v>
      </c>
    </row>
    <row r="159" spans="1:13" ht="36">
      <c r="A159" s="53" t="s">
        <v>166</v>
      </c>
      <c r="B159" s="43" t="s">
        <v>19</v>
      </c>
      <c r="C159" s="56" t="s">
        <v>21</v>
      </c>
      <c r="D159" s="56" t="s">
        <v>71</v>
      </c>
      <c r="E159" s="56" t="s">
        <v>151</v>
      </c>
      <c r="F159" s="56" t="s">
        <v>42</v>
      </c>
      <c r="G159" s="55">
        <v>0</v>
      </c>
      <c r="H159" s="55">
        <v>47</v>
      </c>
      <c r="K159" s="55">
        <v>47</v>
      </c>
      <c r="L159" s="47">
        <v>0</v>
      </c>
      <c r="M159" s="47">
        <f t="shared" si="14"/>
        <v>100</v>
      </c>
    </row>
    <row r="160" spans="1:13" ht="48">
      <c r="A160" s="53" t="s">
        <v>167</v>
      </c>
      <c r="B160" s="43" t="s">
        <v>19</v>
      </c>
      <c r="C160" s="56" t="s">
        <v>21</v>
      </c>
      <c r="D160" s="56" t="s">
        <v>71</v>
      </c>
      <c r="E160" s="56" t="s">
        <v>151</v>
      </c>
      <c r="F160" s="56" t="s">
        <v>42</v>
      </c>
      <c r="G160" s="55">
        <v>0</v>
      </c>
      <c r="H160" s="55">
        <v>62</v>
      </c>
      <c r="K160" s="55">
        <v>62</v>
      </c>
      <c r="L160" s="47">
        <v>0</v>
      </c>
      <c r="M160" s="47">
        <f t="shared" si="14"/>
        <v>100</v>
      </c>
    </row>
    <row r="161" spans="1:13" ht="36">
      <c r="A161" s="53" t="s">
        <v>168</v>
      </c>
      <c r="B161" s="43" t="s">
        <v>19</v>
      </c>
      <c r="C161" s="56" t="s">
        <v>21</v>
      </c>
      <c r="D161" s="56" t="s">
        <v>71</v>
      </c>
      <c r="E161" s="56" t="s">
        <v>151</v>
      </c>
      <c r="F161" s="56" t="s">
        <v>42</v>
      </c>
      <c r="G161" s="55">
        <v>0</v>
      </c>
      <c r="H161" s="55">
        <v>47</v>
      </c>
      <c r="K161" s="55">
        <v>46.7</v>
      </c>
      <c r="L161" s="47">
        <v>0</v>
      </c>
      <c r="M161" s="47">
        <f t="shared" si="14"/>
        <v>99.361702127659584</v>
      </c>
    </row>
    <row r="162" spans="1:13" ht="36">
      <c r="A162" s="53" t="s">
        <v>169</v>
      </c>
      <c r="B162" s="43" t="s">
        <v>19</v>
      </c>
      <c r="C162" s="56" t="s">
        <v>21</v>
      </c>
      <c r="D162" s="56" t="s">
        <v>71</v>
      </c>
      <c r="E162" s="56" t="s">
        <v>151</v>
      </c>
      <c r="F162" s="56" t="s">
        <v>42</v>
      </c>
      <c r="G162" s="55">
        <v>0</v>
      </c>
      <c r="H162" s="55">
        <v>62</v>
      </c>
      <c r="K162" s="55">
        <v>62</v>
      </c>
      <c r="L162" s="47">
        <v>0</v>
      </c>
      <c r="M162" s="47">
        <f t="shared" si="14"/>
        <v>100</v>
      </c>
    </row>
    <row r="163" spans="1:13" ht="36">
      <c r="A163" s="53" t="s">
        <v>170</v>
      </c>
      <c r="B163" s="43" t="s">
        <v>19</v>
      </c>
      <c r="C163" s="56" t="s">
        <v>21</v>
      </c>
      <c r="D163" s="56" t="s">
        <v>71</v>
      </c>
      <c r="E163" s="56" t="s">
        <v>151</v>
      </c>
      <c r="F163" s="56" t="s">
        <v>42</v>
      </c>
      <c r="G163" s="55">
        <v>0</v>
      </c>
      <c r="H163" s="55">
        <v>124</v>
      </c>
      <c r="K163" s="55">
        <v>124</v>
      </c>
      <c r="L163" s="47">
        <v>0</v>
      </c>
      <c r="M163" s="47">
        <f t="shared" si="14"/>
        <v>100</v>
      </c>
    </row>
    <row r="164" spans="1:13" ht="36">
      <c r="A164" s="53" t="s">
        <v>171</v>
      </c>
      <c r="B164" s="43" t="s">
        <v>19</v>
      </c>
      <c r="C164" s="56" t="s">
        <v>21</v>
      </c>
      <c r="D164" s="56" t="s">
        <v>71</v>
      </c>
      <c r="E164" s="56" t="s">
        <v>151</v>
      </c>
      <c r="F164" s="56" t="s">
        <v>42</v>
      </c>
      <c r="G164" s="55">
        <v>0</v>
      </c>
      <c r="H164" s="55">
        <v>124</v>
      </c>
      <c r="K164" s="55">
        <v>123.9</v>
      </c>
      <c r="L164" s="47">
        <v>0</v>
      </c>
      <c r="M164" s="47">
        <f t="shared" si="14"/>
        <v>99.91935483870968</v>
      </c>
    </row>
    <row r="165" spans="1:13" ht="36">
      <c r="A165" s="53" t="s">
        <v>172</v>
      </c>
      <c r="B165" s="43" t="s">
        <v>19</v>
      </c>
      <c r="C165" s="56" t="s">
        <v>21</v>
      </c>
      <c r="D165" s="56" t="s">
        <v>71</v>
      </c>
      <c r="E165" s="56" t="s">
        <v>151</v>
      </c>
      <c r="F165" s="56" t="s">
        <v>42</v>
      </c>
      <c r="G165" s="55">
        <v>0</v>
      </c>
      <c r="H165" s="55">
        <v>78</v>
      </c>
      <c r="K165" s="55">
        <v>78</v>
      </c>
      <c r="L165" s="47">
        <v>0</v>
      </c>
      <c r="M165" s="47">
        <f t="shared" si="14"/>
        <v>100</v>
      </c>
    </row>
    <row r="166" spans="1:13" ht="48">
      <c r="A166" s="53" t="s">
        <v>173</v>
      </c>
      <c r="B166" s="43" t="s">
        <v>19</v>
      </c>
      <c r="C166" s="56" t="s">
        <v>21</v>
      </c>
      <c r="D166" s="56" t="s">
        <v>71</v>
      </c>
      <c r="E166" s="56" t="s">
        <v>151</v>
      </c>
      <c r="F166" s="56" t="s">
        <v>42</v>
      </c>
      <c r="G166" s="55">
        <v>0</v>
      </c>
      <c r="H166" s="55">
        <v>124</v>
      </c>
      <c r="K166" s="55">
        <v>124</v>
      </c>
      <c r="L166" s="47">
        <v>0</v>
      </c>
      <c r="M166" s="47">
        <f t="shared" si="14"/>
        <v>100</v>
      </c>
    </row>
    <row r="167" spans="1:13" ht="36">
      <c r="A167" s="53" t="s">
        <v>174</v>
      </c>
      <c r="B167" s="43" t="s">
        <v>19</v>
      </c>
      <c r="C167" s="56" t="s">
        <v>21</v>
      </c>
      <c r="D167" s="56" t="s">
        <v>71</v>
      </c>
      <c r="E167" s="56" t="s">
        <v>151</v>
      </c>
      <c r="F167" s="56" t="s">
        <v>42</v>
      </c>
      <c r="G167" s="55">
        <v>0</v>
      </c>
      <c r="H167" s="55">
        <v>62</v>
      </c>
      <c r="K167" s="55">
        <v>62</v>
      </c>
      <c r="L167" s="47">
        <v>0</v>
      </c>
      <c r="M167" s="47">
        <f t="shared" si="14"/>
        <v>100</v>
      </c>
    </row>
    <row r="168" spans="1:13" ht="36">
      <c r="A168" s="53" t="s">
        <v>175</v>
      </c>
      <c r="B168" s="43" t="s">
        <v>19</v>
      </c>
      <c r="C168" s="56" t="s">
        <v>21</v>
      </c>
      <c r="D168" s="56" t="s">
        <v>71</v>
      </c>
      <c r="E168" s="56" t="s">
        <v>151</v>
      </c>
      <c r="F168" s="56" t="s">
        <v>42</v>
      </c>
      <c r="G168" s="55">
        <v>0</v>
      </c>
      <c r="H168" s="55">
        <v>124</v>
      </c>
      <c r="K168" s="55">
        <v>119.4</v>
      </c>
      <c r="L168" s="47">
        <v>0</v>
      </c>
      <c r="M168" s="47">
        <f t="shared" si="14"/>
        <v>96.290322580645167</v>
      </c>
    </row>
    <row r="169" spans="1:13" ht="48">
      <c r="A169" s="53" t="s">
        <v>176</v>
      </c>
      <c r="B169" s="43" t="s">
        <v>19</v>
      </c>
      <c r="C169" s="56" t="s">
        <v>21</v>
      </c>
      <c r="D169" s="56" t="s">
        <v>71</v>
      </c>
      <c r="E169" s="56" t="s">
        <v>151</v>
      </c>
      <c r="F169" s="56" t="s">
        <v>42</v>
      </c>
      <c r="G169" s="55">
        <v>0</v>
      </c>
      <c r="H169" s="55">
        <v>124</v>
      </c>
      <c r="K169" s="55">
        <v>116</v>
      </c>
      <c r="L169" s="47">
        <v>0</v>
      </c>
      <c r="M169" s="47">
        <f t="shared" si="14"/>
        <v>93.548387096774192</v>
      </c>
    </row>
    <row r="170" spans="1:13" ht="48">
      <c r="A170" s="53" t="s">
        <v>177</v>
      </c>
      <c r="B170" s="43" t="s">
        <v>19</v>
      </c>
      <c r="C170" s="56" t="s">
        <v>21</v>
      </c>
      <c r="D170" s="56" t="s">
        <v>71</v>
      </c>
      <c r="E170" s="56" t="s">
        <v>151</v>
      </c>
      <c r="F170" s="56" t="s">
        <v>42</v>
      </c>
      <c r="G170" s="55">
        <v>0</v>
      </c>
      <c r="H170" s="55">
        <v>124</v>
      </c>
      <c r="K170" s="55">
        <v>123.9</v>
      </c>
      <c r="L170" s="47">
        <v>0</v>
      </c>
      <c r="M170" s="47">
        <f t="shared" si="14"/>
        <v>99.91935483870968</v>
      </c>
    </row>
    <row r="171" spans="1:13" ht="36">
      <c r="A171" s="53" t="s">
        <v>178</v>
      </c>
      <c r="B171" s="43" t="s">
        <v>19</v>
      </c>
      <c r="C171" s="56" t="s">
        <v>21</v>
      </c>
      <c r="D171" s="56" t="s">
        <v>71</v>
      </c>
      <c r="E171" s="56" t="s">
        <v>151</v>
      </c>
      <c r="F171" s="56" t="s">
        <v>42</v>
      </c>
      <c r="G171" s="55">
        <v>0</v>
      </c>
      <c r="H171" s="55">
        <v>124</v>
      </c>
      <c r="K171" s="55">
        <v>116</v>
      </c>
      <c r="L171" s="47">
        <v>0</v>
      </c>
      <c r="M171" s="47">
        <f t="shared" si="14"/>
        <v>93.548387096774192</v>
      </c>
    </row>
    <row r="172" spans="1:13" ht="36">
      <c r="A172" s="53" t="s">
        <v>179</v>
      </c>
      <c r="B172" s="43" t="s">
        <v>19</v>
      </c>
      <c r="C172" s="56" t="s">
        <v>21</v>
      </c>
      <c r="D172" s="56" t="s">
        <v>71</v>
      </c>
      <c r="E172" s="56" t="s">
        <v>151</v>
      </c>
      <c r="F172" s="56" t="s">
        <v>42</v>
      </c>
      <c r="G172" s="55">
        <v>0</v>
      </c>
      <c r="H172" s="55">
        <v>124</v>
      </c>
      <c r="K172" s="55">
        <v>124</v>
      </c>
      <c r="L172" s="47">
        <v>0</v>
      </c>
      <c r="M172" s="47">
        <f t="shared" si="14"/>
        <v>100</v>
      </c>
    </row>
    <row r="173" spans="1:13" ht="48">
      <c r="A173" s="53" t="s">
        <v>180</v>
      </c>
      <c r="B173" s="43" t="s">
        <v>19</v>
      </c>
      <c r="C173" s="56" t="s">
        <v>21</v>
      </c>
      <c r="D173" s="56" t="s">
        <v>71</v>
      </c>
      <c r="E173" s="56" t="s">
        <v>151</v>
      </c>
      <c r="F173" s="56" t="s">
        <v>42</v>
      </c>
      <c r="G173" s="55">
        <v>0</v>
      </c>
      <c r="H173" s="55">
        <v>5000</v>
      </c>
      <c r="K173" s="55">
        <v>4998.3999999999996</v>
      </c>
      <c r="L173" s="47">
        <v>0</v>
      </c>
      <c r="M173" s="47">
        <f t="shared" si="14"/>
        <v>99.967999999999989</v>
      </c>
    </row>
    <row r="174" spans="1:13" ht="36">
      <c r="A174" s="53" t="s">
        <v>181</v>
      </c>
      <c r="B174" s="43" t="s">
        <v>19</v>
      </c>
      <c r="C174" s="56" t="s">
        <v>21</v>
      </c>
      <c r="D174" s="56" t="s">
        <v>71</v>
      </c>
      <c r="E174" s="56" t="s">
        <v>151</v>
      </c>
      <c r="F174" s="56" t="s">
        <v>42</v>
      </c>
      <c r="G174" s="55">
        <v>0</v>
      </c>
      <c r="H174" s="55">
        <v>2000</v>
      </c>
      <c r="K174" s="55">
        <v>1956.7</v>
      </c>
      <c r="L174" s="47">
        <v>0</v>
      </c>
      <c r="M174" s="47">
        <f t="shared" si="14"/>
        <v>97.835000000000008</v>
      </c>
    </row>
    <row r="175" spans="1:13" ht="72">
      <c r="A175" s="53" t="s">
        <v>182</v>
      </c>
      <c r="B175" s="43" t="s">
        <v>19</v>
      </c>
      <c r="C175" s="56" t="s">
        <v>21</v>
      </c>
      <c r="D175" s="56" t="s">
        <v>71</v>
      </c>
      <c r="E175" s="56" t="s">
        <v>151</v>
      </c>
      <c r="F175" s="56" t="s">
        <v>42</v>
      </c>
      <c r="G175" s="55">
        <v>0</v>
      </c>
      <c r="H175" s="55">
        <v>240</v>
      </c>
      <c r="K175" s="55">
        <v>240</v>
      </c>
      <c r="L175" s="47">
        <v>0</v>
      </c>
      <c r="M175" s="47">
        <f t="shared" si="14"/>
        <v>100</v>
      </c>
    </row>
    <row r="176" spans="1:13" ht="24">
      <c r="A176" s="69" t="s">
        <v>183</v>
      </c>
      <c r="B176" s="43" t="s">
        <v>19</v>
      </c>
      <c r="C176" s="56" t="s">
        <v>21</v>
      </c>
      <c r="D176" s="56" t="s">
        <v>184</v>
      </c>
      <c r="E176" s="56"/>
      <c r="F176" s="56"/>
      <c r="G176" s="59">
        <f>G177+G202</f>
        <v>112833</v>
      </c>
      <c r="H176" s="59">
        <f>H177+H202</f>
        <v>116808.8</v>
      </c>
      <c r="K176" s="59">
        <f>K177+K202</f>
        <v>114365.5</v>
      </c>
      <c r="L176" s="47">
        <f t="shared" ref="L176:L200" si="15">K176/G176*100</f>
        <v>101.35820194446661</v>
      </c>
      <c r="M176" s="47">
        <f t="shared" si="14"/>
        <v>97.908291156145765</v>
      </c>
    </row>
    <row r="177" spans="1:13" ht="24">
      <c r="A177" s="52" t="s">
        <v>24</v>
      </c>
      <c r="B177" s="43" t="s">
        <v>19</v>
      </c>
      <c r="C177" s="49" t="s">
        <v>21</v>
      </c>
      <c r="D177" s="49" t="s">
        <v>184</v>
      </c>
      <c r="E177" s="56" t="s">
        <v>72</v>
      </c>
      <c r="F177" s="56"/>
      <c r="G177" s="59">
        <f>G178+G185</f>
        <v>112833</v>
      </c>
      <c r="H177" s="59">
        <f>H178+H185</f>
        <v>116401.8</v>
      </c>
      <c r="K177" s="59">
        <f>K178+K185</f>
        <v>114365.5</v>
      </c>
      <c r="L177" s="47">
        <f t="shared" si="15"/>
        <v>101.35820194446661</v>
      </c>
      <c r="M177" s="47">
        <f t="shared" si="14"/>
        <v>98.250628426708175</v>
      </c>
    </row>
    <row r="178" spans="1:13">
      <c r="A178" s="57" t="s">
        <v>73</v>
      </c>
      <c r="B178" s="43" t="s">
        <v>19</v>
      </c>
      <c r="C178" s="49" t="s">
        <v>21</v>
      </c>
      <c r="D178" s="49" t="s">
        <v>184</v>
      </c>
      <c r="E178" s="56" t="s">
        <v>141</v>
      </c>
      <c r="F178" s="56"/>
      <c r="G178" s="59">
        <f>G179</f>
        <v>2967</v>
      </c>
      <c r="H178" s="59">
        <f>H179</f>
        <v>3069</v>
      </c>
      <c r="K178" s="59">
        <f>K179</f>
        <v>1747.5</v>
      </c>
      <c r="L178" s="47">
        <f t="shared" si="15"/>
        <v>58.897876643073808</v>
      </c>
      <c r="M178" s="47">
        <f t="shared" si="14"/>
        <v>56.940371456500493</v>
      </c>
    </row>
    <row r="179" spans="1:13" ht="36">
      <c r="A179" s="53" t="s">
        <v>140</v>
      </c>
      <c r="B179" s="43" t="s">
        <v>19</v>
      </c>
      <c r="C179" s="49" t="s">
        <v>21</v>
      </c>
      <c r="D179" s="49" t="s">
        <v>184</v>
      </c>
      <c r="E179" s="56" t="s">
        <v>185</v>
      </c>
      <c r="F179" s="56"/>
      <c r="G179" s="59">
        <f>G180+G182</f>
        <v>2967</v>
      </c>
      <c r="H179" s="59">
        <f>H180+H182</f>
        <v>3069</v>
      </c>
      <c r="K179" s="59">
        <f>K180+K182</f>
        <v>1747.5</v>
      </c>
      <c r="L179" s="47">
        <f t="shared" si="15"/>
        <v>58.897876643073808</v>
      </c>
      <c r="M179" s="47">
        <f t="shared" si="14"/>
        <v>56.940371456500493</v>
      </c>
    </row>
    <row r="180" spans="1:13">
      <c r="A180" s="64" t="s">
        <v>84</v>
      </c>
      <c r="B180" s="43" t="s">
        <v>19</v>
      </c>
      <c r="C180" s="49" t="s">
        <v>21</v>
      </c>
      <c r="D180" s="49" t="s">
        <v>184</v>
      </c>
      <c r="E180" s="56" t="s">
        <v>185</v>
      </c>
      <c r="F180" s="56" t="s">
        <v>85</v>
      </c>
      <c r="G180" s="59">
        <f>G181</f>
        <v>0</v>
      </c>
      <c r="H180" s="59">
        <f>H181</f>
        <v>156</v>
      </c>
      <c r="K180" s="59">
        <f>K181</f>
        <v>88.1</v>
      </c>
      <c r="L180" s="47" t="e">
        <f t="shared" si="15"/>
        <v>#DIV/0!</v>
      </c>
      <c r="M180" s="47">
        <f t="shared" si="14"/>
        <v>56.474358974358971</v>
      </c>
    </row>
    <row r="181" spans="1:13" ht="24">
      <c r="A181" s="54" t="s">
        <v>186</v>
      </c>
      <c r="B181" s="43" t="s">
        <v>19</v>
      </c>
      <c r="C181" s="49" t="s">
        <v>21</v>
      </c>
      <c r="D181" s="49" t="s">
        <v>184</v>
      </c>
      <c r="E181" s="56" t="s">
        <v>185</v>
      </c>
      <c r="F181" s="56" t="s">
        <v>87</v>
      </c>
      <c r="G181" s="55">
        <v>0</v>
      </c>
      <c r="H181" s="55">
        <v>156</v>
      </c>
      <c r="K181" s="55">
        <v>88.1</v>
      </c>
      <c r="L181" s="47" t="e">
        <f t="shared" si="15"/>
        <v>#DIV/0!</v>
      </c>
      <c r="M181" s="47">
        <f t="shared" si="14"/>
        <v>56.474358974358971</v>
      </c>
    </row>
    <row r="182" spans="1:13" ht="48">
      <c r="A182" s="53" t="s">
        <v>187</v>
      </c>
      <c r="B182" s="43" t="s">
        <v>19</v>
      </c>
      <c r="C182" s="49" t="s">
        <v>21</v>
      </c>
      <c r="D182" s="49" t="s">
        <v>184</v>
      </c>
      <c r="E182" s="56" t="s">
        <v>185</v>
      </c>
      <c r="F182" s="56" t="s">
        <v>40</v>
      </c>
      <c r="G182" s="59">
        <f>G183</f>
        <v>2967</v>
      </c>
      <c r="H182" s="59">
        <f>H183</f>
        <v>2913</v>
      </c>
      <c r="K182" s="59">
        <f>K183</f>
        <v>1659.4</v>
      </c>
      <c r="L182" s="47">
        <f t="shared" si="15"/>
        <v>55.928547354229863</v>
      </c>
      <c r="M182" s="47">
        <f t="shared" si="14"/>
        <v>56.965327840714039</v>
      </c>
    </row>
    <row r="183" spans="1:13" ht="24">
      <c r="A183" s="54" t="s">
        <v>39</v>
      </c>
      <c r="B183" s="43" t="s">
        <v>19</v>
      </c>
      <c r="C183" s="49" t="s">
        <v>21</v>
      </c>
      <c r="D183" s="49" t="s">
        <v>184</v>
      </c>
      <c r="E183" s="56" t="s">
        <v>185</v>
      </c>
      <c r="F183" s="56" t="s">
        <v>80</v>
      </c>
      <c r="G183" s="55">
        <f>2967</f>
        <v>2967</v>
      </c>
      <c r="H183" s="55">
        <f>2967-156+102</f>
        <v>2913</v>
      </c>
      <c r="K183" s="55">
        <v>1659.4</v>
      </c>
      <c r="L183" s="47">
        <f t="shared" si="15"/>
        <v>55.928547354229863</v>
      </c>
      <c r="M183" s="47">
        <f t="shared" si="14"/>
        <v>56.965327840714039</v>
      </c>
    </row>
    <row r="184" spans="1:13">
      <c r="A184" s="53" t="s">
        <v>90</v>
      </c>
      <c r="B184" s="43" t="s">
        <v>19</v>
      </c>
      <c r="C184" s="49"/>
      <c r="D184" s="49"/>
      <c r="E184" s="56"/>
      <c r="F184" s="56"/>
      <c r="G184" s="59"/>
      <c r="H184" s="59"/>
      <c r="K184" s="59"/>
      <c r="L184" s="47">
        <v>0</v>
      </c>
      <c r="M184" s="47">
        <v>0</v>
      </c>
    </row>
    <row r="185" spans="1:13" ht="24">
      <c r="A185" s="54" t="s">
        <v>145</v>
      </c>
      <c r="B185" s="43" t="s">
        <v>19</v>
      </c>
      <c r="C185" s="49" t="s">
        <v>21</v>
      </c>
      <c r="D185" s="49" t="s">
        <v>184</v>
      </c>
      <c r="E185" s="49" t="s">
        <v>146</v>
      </c>
      <c r="F185" s="56"/>
      <c r="G185" s="59">
        <f>G186+G197</f>
        <v>109866</v>
      </c>
      <c r="H185" s="59">
        <f>H186+H197</f>
        <v>113332.8</v>
      </c>
      <c r="K185" s="59">
        <f>K186+K197</f>
        <v>112618</v>
      </c>
      <c r="L185" s="47">
        <f t="shared" si="15"/>
        <v>102.5048695683833</v>
      </c>
      <c r="M185" s="47">
        <f t="shared" si="14"/>
        <v>99.369291149605417</v>
      </c>
    </row>
    <row r="186" spans="1:13" ht="60">
      <c r="A186" s="53" t="s">
        <v>188</v>
      </c>
      <c r="B186" s="43" t="s">
        <v>19</v>
      </c>
      <c r="C186" s="49" t="s">
        <v>21</v>
      </c>
      <c r="D186" s="49" t="s">
        <v>184</v>
      </c>
      <c r="E186" s="49" t="s">
        <v>189</v>
      </c>
      <c r="F186" s="49"/>
      <c r="G186" s="59">
        <f>G187+G191</f>
        <v>85387</v>
      </c>
      <c r="H186" s="59">
        <f>H187+H191</f>
        <v>86330</v>
      </c>
      <c r="K186" s="59">
        <f>K187+K191</f>
        <v>85742.9</v>
      </c>
      <c r="L186" s="47">
        <f t="shared" si="15"/>
        <v>100.41680817923103</v>
      </c>
      <c r="M186" s="47">
        <f t="shared" si="14"/>
        <v>99.319935132630604</v>
      </c>
    </row>
    <row r="187" spans="1:13" ht="36">
      <c r="A187" s="53" t="s">
        <v>190</v>
      </c>
      <c r="B187" s="43" t="s">
        <v>19</v>
      </c>
      <c r="C187" s="49" t="s">
        <v>21</v>
      </c>
      <c r="D187" s="49" t="s">
        <v>184</v>
      </c>
      <c r="E187" s="49" t="s">
        <v>191</v>
      </c>
      <c r="F187" s="49"/>
      <c r="G187" s="59">
        <f t="shared" ref="G187:H189" si="16">G188</f>
        <v>0</v>
      </c>
      <c r="H187" s="59">
        <f t="shared" si="16"/>
        <v>2450</v>
      </c>
      <c r="K187" s="59">
        <f>K188</f>
        <v>2450</v>
      </c>
      <c r="L187" s="47">
        <v>0</v>
      </c>
      <c r="M187" s="47">
        <f t="shared" si="14"/>
        <v>100</v>
      </c>
    </row>
    <row r="188" spans="1:13" ht="24">
      <c r="A188" s="54" t="s">
        <v>39</v>
      </c>
      <c r="B188" s="43" t="s">
        <v>19</v>
      </c>
      <c r="C188" s="49" t="s">
        <v>21</v>
      </c>
      <c r="D188" s="49" t="s">
        <v>184</v>
      </c>
      <c r="E188" s="49" t="s">
        <v>191</v>
      </c>
      <c r="F188" s="49" t="s">
        <v>40</v>
      </c>
      <c r="G188" s="59">
        <f t="shared" si="16"/>
        <v>0</v>
      </c>
      <c r="H188" s="59">
        <f t="shared" si="16"/>
        <v>2450</v>
      </c>
      <c r="K188" s="59">
        <f>K189</f>
        <v>2450</v>
      </c>
      <c r="L188" s="47">
        <v>0</v>
      </c>
      <c r="M188" s="47">
        <f t="shared" si="14"/>
        <v>100</v>
      </c>
    </row>
    <row r="189" spans="1:13">
      <c r="A189" s="53" t="s">
        <v>95</v>
      </c>
      <c r="B189" s="43" t="s">
        <v>19</v>
      </c>
      <c r="C189" s="49" t="s">
        <v>21</v>
      </c>
      <c r="D189" s="49" t="s">
        <v>184</v>
      </c>
      <c r="E189" s="49" t="s">
        <v>191</v>
      </c>
      <c r="F189" s="49" t="s">
        <v>80</v>
      </c>
      <c r="G189" s="59">
        <f t="shared" si="16"/>
        <v>0</v>
      </c>
      <c r="H189" s="59">
        <f t="shared" si="16"/>
        <v>2450</v>
      </c>
      <c r="K189" s="59">
        <f>K190</f>
        <v>2450</v>
      </c>
      <c r="L189" s="47">
        <v>0</v>
      </c>
      <c r="M189" s="47">
        <f t="shared" si="14"/>
        <v>100</v>
      </c>
    </row>
    <row r="190" spans="1:13" ht="60">
      <c r="A190" s="53" t="s">
        <v>192</v>
      </c>
      <c r="B190" s="43" t="s">
        <v>19</v>
      </c>
      <c r="C190" s="49" t="s">
        <v>21</v>
      </c>
      <c r="D190" s="49" t="s">
        <v>184</v>
      </c>
      <c r="E190" s="49" t="s">
        <v>191</v>
      </c>
      <c r="F190" s="49" t="s">
        <v>80</v>
      </c>
      <c r="G190" s="55">
        <v>0</v>
      </c>
      <c r="H190" s="55">
        <v>2450</v>
      </c>
      <c r="K190" s="55">
        <v>2450</v>
      </c>
      <c r="L190" s="47">
        <v>0</v>
      </c>
      <c r="M190" s="47">
        <f t="shared" si="14"/>
        <v>100</v>
      </c>
    </row>
    <row r="191" spans="1:13" ht="24">
      <c r="A191" s="53" t="s">
        <v>193</v>
      </c>
      <c r="B191" s="43" t="s">
        <v>19</v>
      </c>
      <c r="C191" s="49" t="s">
        <v>21</v>
      </c>
      <c r="D191" s="49" t="s">
        <v>184</v>
      </c>
      <c r="E191" s="49" t="s">
        <v>194</v>
      </c>
      <c r="F191" s="49"/>
      <c r="G191" s="59">
        <f>G192</f>
        <v>85387</v>
      </c>
      <c r="H191" s="59">
        <f>H192</f>
        <v>83880</v>
      </c>
      <c r="K191" s="59">
        <f>K192</f>
        <v>83292.899999999994</v>
      </c>
      <c r="L191" s="47">
        <f t="shared" si="15"/>
        <v>97.547518943164647</v>
      </c>
      <c r="M191" s="47">
        <f t="shared" si="14"/>
        <v>99.300071530758217</v>
      </c>
    </row>
    <row r="192" spans="1:13" ht="24">
      <c r="A192" s="54" t="s">
        <v>39</v>
      </c>
      <c r="B192" s="43" t="s">
        <v>19</v>
      </c>
      <c r="C192" s="56" t="s">
        <v>21</v>
      </c>
      <c r="D192" s="49" t="s">
        <v>184</v>
      </c>
      <c r="E192" s="49" t="s">
        <v>194</v>
      </c>
      <c r="F192" s="56" t="s">
        <v>40</v>
      </c>
      <c r="G192" s="59">
        <f>G193+G195</f>
        <v>85387</v>
      </c>
      <c r="H192" s="59">
        <f>H193+H195</f>
        <v>83880</v>
      </c>
      <c r="K192" s="59">
        <f>K193+K195</f>
        <v>83292.899999999994</v>
      </c>
      <c r="L192" s="47">
        <f t="shared" si="15"/>
        <v>97.547518943164647</v>
      </c>
      <c r="M192" s="47">
        <f t="shared" si="14"/>
        <v>99.300071530758217</v>
      </c>
    </row>
    <row r="193" spans="1:13">
      <c r="A193" s="53" t="s">
        <v>90</v>
      </c>
      <c r="B193" s="43" t="s">
        <v>19</v>
      </c>
      <c r="C193" s="56" t="s">
        <v>21</v>
      </c>
      <c r="D193" s="49" t="s">
        <v>184</v>
      </c>
      <c r="E193" s="49" t="s">
        <v>194</v>
      </c>
      <c r="F193" s="56" t="s">
        <v>80</v>
      </c>
      <c r="G193" s="55">
        <v>55327</v>
      </c>
      <c r="H193" s="55">
        <f>31624+24802+H194-1345-11280+2166.8+1+2523-76+5161-800+20</f>
        <v>53041.8</v>
      </c>
      <c r="K193" s="55">
        <v>52692.7</v>
      </c>
      <c r="L193" s="47">
        <f t="shared" si="15"/>
        <v>95.238671896180875</v>
      </c>
      <c r="M193" s="47">
        <f t="shared" si="14"/>
        <v>99.341839831981559</v>
      </c>
    </row>
    <row r="194" spans="1:13" ht="84">
      <c r="A194" s="53" t="s">
        <v>195</v>
      </c>
      <c r="B194" s="43" t="s">
        <v>19</v>
      </c>
      <c r="C194" s="56" t="s">
        <v>21</v>
      </c>
      <c r="D194" s="49" t="s">
        <v>184</v>
      </c>
      <c r="E194" s="49" t="s">
        <v>194</v>
      </c>
      <c r="F194" s="56" t="s">
        <v>80</v>
      </c>
      <c r="G194" s="55">
        <f>246</f>
        <v>246</v>
      </c>
      <c r="H194" s="55">
        <f>246-1</f>
        <v>245</v>
      </c>
      <c r="K194" s="55">
        <f>246-1</f>
        <v>245</v>
      </c>
      <c r="L194" s="47">
        <f t="shared" si="15"/>
        <v>99.59349593495935</v>
      </c>
      <c r="M194" s="47">
        <f t="shared" si="14"/>
        <v>100</v>
      </c>
    </row>
    <row r="195" spans="1:13">
      <c r="A195" s="53" t="s">
        <v>59</v>
      </c>
      <c r="B195" s="43" t="s">
        <v>19</v>
      </c>
      <c r="C195" s="56" t="s">
        <v>21</v>
      </c>
      <c r="D195" s="56" t="s">
        <v>184</v>
      </c>
      <c r="E195" s="49" t="s">
        <v>194</v>
      </c>
      <c r="F195" s="56" t="s">
        <v>42</v>
      </c>
      <c r="G195" s="55">
        <f>28682+1378</f>
        <v>30060</v>
      </c>
      <c r="H195" s="55">
        <f>28682+1378+3722.2+535-25+H196-3554-250+325</f>
        <v>30838.199999999997</v>
      </c>
      <c r="K195" s="55">
        <v>30600.2</v>
      </c>
      <c r="L195" s="47">
        <f t="shared" si="15"/>
        <v>101.79707252162342</v>
      </c>
      <c r="M195" s="47">
        <f t="shared" si="14"/>
        <v>99.228229922628444</v>
      </c>
    </row>
    <row r="196" spans="1:13">
      <c r="A196" s="53" t="s">
        <v>196</v>
      </c>
      <c r="B196" s="43" t="s">
        <v>19</v>
      </c>
      <c r="C196" s="56" t="s">
        <v>21</v>
      </c>
      <c r="D196" s="56" t="s">
        <v>184</v>
      </c>
      <c r="E196" s="49" t="s">
        <v>194</v>
      </c>
      <c r="F196" s="56" t="s">
        <v>42</v>
      </c>
      <c r="G196" s="55"/>
      <c r="H196" s="55">
        <v>25</v>
      </c>
      <c r="K196" s="55">
        <v>20.6</v>
      </c>
      <c r="L196" s="47">
        <v>0</v>
      </c>
      <c r="M196" s="47">
        <f t="shared" si="14"/>
        <v>82.4</v>
      </c>
    </row>
    <row r="197" spans="1:13" ht="24">
      <c r="A197" s="53" t="s">
        <v>197</v>
      </c>
      <c r="B197" s="43" t="s">
        <v>19</v>
      </c>
      <c r="C197" s="56" t="s">
        <v>21</v>
      </c>
      <c r="D197" s="56" t="s">
        <v>184</v>
      </c>
      <c r="E197" s="49" t="s">
        <v>198</v>
      </c>
      <c r="F197" s="56"/>
      <c r="G197" s="59">
        <f t="shared" ref="G197:H199" si="17">G198</f>
        <v>24479</v>
      </c>
      <c r="H197" s="59">
        <f t="shared" si="17"/>
        <v>27002.799999999999</v>
      </c>
      <c r="K197" s="59">
        <f>K198</f>
        <v>26875.1</v>
      </c>
      <c r="L197" s="47">
        <f t="shared" si="15"/>
        <v>109.7883900486131</v>
      </c>
      <c r="M197" s="47">
        <f t="shared" si="14"/>
        <v>99.527086079962075</v>
      </c>
    </row>
    <row r="198" spans="1:13" ht="36">
      <c r="A198" s="53" t="s">
        <v>199</v>
      </c>
      <c r="B198" s="43" t="s">
        <v>19</v>
      </c>
      <c r="C198" s="56" t="s">
        <v>21</v>
      </c>
      <c r="D198" s="56" t="s">
        <v>184</v>
      </c>
      <c r="E198" s="49" t="s">
        <v>200</v>
      </c>
      <c r="F198" s="56"/>
      <c r="G198" s="59">
        <f t="shared" si="17"/>
        <v>24479</v>
      </c>
      <c r="H198" s="59">
        <f t="shared" si="17"/>
        <v>27002.799999999999</v>
      </c>
      <c r="K198" s="59">
        <f>K199</f>
        <v>26875.1</v>
      </c>
      <c r="L198" s="47">
        <f t="shared" si="15"/>
        <v>109.7883900486131</v>
      </c>
      <c r="M198" s="47">
        <f t="shared" si="14"/>
        <v>99.527086079962075</v>
      </c>
    </row>
    <row r="199" spans="1:13" ht="24">
      <c r="A199" s="54" t="s">
        <v>39</v>
      </c>
      <c r="B199" s="43" t="s">
        <v>19</v>
      </c>
      <c r="C199" s="56" t="s">
        <v>21</v>
      </c>
      <c r="D199" s="56" t="s">
        <v>184</v>
      </c>
      <c r="E199" s="49" t="s">
        <v>200</v>
      </c>
      <c r="F199" s="56" t="s">
        <v>40</v>
      </c>
      <c r="G199" s="59">
        <f t="shared" si="17"/>
        <v>24479</v>
      </c>
      <c r="H199" s="59">
        <f t="shared" si="17"/>
        <v>27002.799999999999</v>
      </c>
      <c r="K199" s="59">
        <f>K200</f>
        <v>26875.1</v>
      </c>
      <c r="L199" s="47">
        <f t="shared" si="15"/>
        <v>109.7883900486131</v>
      </c>
      <c r="M199" s="47">
        <f t="shared" si="14"/>
        <v>99.527086079962075</v>
      </c>
    </row>
    <row r="200" spans="1:13">
      <c r="A200" s="53" t="s">
        <v>95</v>
      </c>
      <c r="B200" s="43" t="s">
        <v>19</v>
      </c>
      <c r="C200" s="56" t="s">
        <v>21</v>
      </c>
      <c r="D200" s="56" t="s">
        <v>184</v>
      </c>
      <c r="E200" s="49" t="s">
        <v>200</v>
      </c>
      <c r="F200" s="56" t="s">
        <v>80</v>
      </c>
      <c r="G200" s="55">
        <f>23909+570</f>
        <v>24479</v>
      </c>
      <c r="H200" s="55">
        <f>23909+570+1073+H201+100+325+390</f>
        <v>27002.799999999999</v>
      </c>
      <c r="K200" s="55">
        <v>26875.1</v>
      </c>
      <c r="L200" s="47">
        <f t="shared" si="15"/>
        <v>109.7883900486131</v>
      </c>
      <c r="M200" s="47">
        <f t="shared" si="14"/>
        <v>99.527086079962075</v>
      </c>
    </row>
    <row r="201" spans="1:13" ht="72">
      <c r="A201" s="53" t="s">
        <v>201</v>
      </c>
      <c r="B201" s="43" t="s">
        <v>19</v>
      </c>
      <c r="C201" s="56" t="s">
        <v>21</v>
      </c>
      <c r="D201" s="56" t="s">
        <v>184</v>
      </c>
      <c r="E201" s="49" t="s">
        <v>200</v>
      </c>
      <c r="F201" s="56" t="s">
        <v>80</v>
      </c>
      <c r="G201" s="55"/>
      <c r="H201" s="55">
        <v>635.79999999999995</v>
      </c>
      <c r="K201" s="55">
        <v>635.79999999999995</v>
      </c>
      <c r="L201" s="47">
        <v>0</v>
      </c>
      <c r="M201" s="47">
        <f t="shared" si="14"/>
        <v>100</v>
      </c>
    </row>
    <row r="202" spans="1:13" ht="24">
      <c r="A202" s="52" t="s">
        <v>202</v>
      </c>
      <c r="B202" s="43" t="s">
        <v>19</v>
      </c>
      <c r="C202" s="56" t="s">
        <v>21</v>
      </c>
      <c r="D202" s="56" t="s">
        <v>184</v>
      </c>
      <c r="E202" s="49" t="s">
        <v>203</v>
      </c>
      <c r="F202" s="56"/>
      <c r="G202" s="59">
        <f>G203</f>
        <v>0</v>
      </c>
      <c r="H202" s="59">
        <f>H203</f>
        <v>407</v>
      </c>
      <c r="K202" s="59">
        <f>K203</f>
        <v>0</v>
      </c>
      <c r="L202" s="47">
        <v>0</v>
      </c>
      <c r="M202" s="47">
        <f t="shared" si="14"/>
        <v>0</v>
      </c>
    </row>
    <row r="203" spans="1:13" ht="36">
      <c r="A203" s="54" t="s">
        <v>204</v>
      </c>
      <c r="B203" s="43" t="s">
        <v>19</v>
      </c>
      <c r="C203" s="56" t="s">
        <v>21</v>
      </c>
      <c r="D203" s="56" t="s">
        <v>184</v>
      </c>
      <c r="E203" s="49" t="s">
        <v>205</v>
      </c>
      <c r="F203" s="56"/>
      <c r="G203" s="59">
        <f>G204</f>
        <v>0</v>
      </c>
      <c r="H203" s="59">
        <f>H204</f>
        <v>407</v>
      </c>
      <c r="K203" s="59">
        <f>K204</f>
        <v>0</v>
      </c>
      <c r="L203" s="47">
        <v>0</v>
      </c>
      <c r="M203" s="47">
        <f t="shared" si="14"/>
        <v>0</v>
      </c>
    </row>
    <row r="204" spans="1:13" ht="36.75">
      <c r="A204" s="64" t="s">
        <v>206</v>
      </c>
      <c r="B204" s="43" t="s">
        <v>19</v>
      </c>
      <c r="C204" s="56" t="s">
        <v>21</v>
      </c>
      <c r="D204" s="56" t="s">
        <v>184</v>
      </c>
      <c r="E204" s="49" t="s">
        <v>207</v>
      </c>
      <c r="F204" s="56"/>
      <c r="G204" s="59">
        <f>G205+G211</f>
        <v>0</v>
      </c>
      <c r="H204" s="59">
        <f>H205+H211</f>
        <v>407</v>
      </c>
      <c r="K204" s="59">
        <f>K205+K211</f>
        <v>0</v>
      </c>
      <c r="L204" s="47">
        <v>0</v>
      </c>
      <c r="M204" s="47">
        <f t="shared" si="14"/>
        <v>0</v>
      </c>
    </row>
    <row r="205" spans="1:13" ht="48">
      <c r="A205" s="53" t="s">
        <v>208</v>
      </c>
      <c r="B205" s="43" t="s">
        <v>19</v>
      </c>
      <c r="C205" s="56" t="s">
        <v>21</v>
      </c>
      <c r="D205" s="56" t="s">
        <v>184</v>
      </c>
      <c r="E205" s="49" t="s">
        <v>209</v>
      </c>
      <c r="F205" s="56"/>
      <c r="G205" s="59">
        <f>G206</f>
        <v>0</v>
      </c>
      <c r="H205" s="59">
        <f>H206</f>
        <v>143</v>
      </c>
      <c r="K205" s="59">
        <f>K206</f>
        <v>0</v>
      </c>
      <c r="L205" s="47">
        <v>0</v>
      </c>
      <c r="M205" s="47">
        <f t="shared" si="14"/>
        <v>0</v>
      </c>
    </row>
    <row r="206" spans="1:13" ht="24">
      <c r="A206" s="54" t="s">
        <v>39</v>
      </c>
      <c r="B206" s="43" t="s">
        <v>19</v>
      </c>
      <c r="C206" s="56" t="s">
        <v>21</v>
      </c>
      <c r="D206" s="56" t="s">
        <v>184</v>
      </c>
      <c r="E206" s="49" t="s">
        <v>209</v>
      </c>
      <c r="F206" s="56" t="s">
        <v>40</v>
      </c>
      <c r="G206" s="59">
        <f>G207+G209</f>
        <v>0</v>
      </c>
      <c r="H206" s="59">
        <f>H207+H209</f>
        <v>143</v>
      </c>
      <c r="K206" s="59">
        <f>K207+K209</f>
        <v>0</v>
      </c>
      <c r="L206" s="47">
        <v>0</v>
      </c>
      <c r="M206" s="47">
        <f t="shared" si="14"/>
        <v>0</v>
      </c>
    </row>
    <row r="207" spans="1:13">
      <c r="A207" s="53" t="s">
        <v>90</v>
      </c>
      <c r="B207" s="43" t="s">
        <v>19</v>
      </c>
      <c r="C207" s="56" t="s">
        <v>21</v>
      </c>
      <c r="D207" s="56" t="s">
        <v>184</v>
      </c>
      <c r="E207" s="49" t="s">
        <v>209</v>
      </c>
      <c r="F207" s="56" t="s">
        <v>80</v>
      </c>
      <c r="G207" s="59">
        <f>G208</f>
        <v>0</v>
      </c>
      <c r="H207" s="59">
        <f>H208</f>
        <v>71.5</v>
      </c>
      <c r="K207" s="59">
        <f>K208</f>
        <v>0</v>
      </c>
      <c r="L207" s="47">
        <v>0</v>
      </c>
      <c r="M207" s="47">
        <f t="shared" ref="M207:M270" si="18">K207/H207*100</f>
        <v>0</v>
      </c>
    </row>
    <row r="208" spans="1:13" ht="48">
      <c r="A208" s="53" t="s">
        <v>210</v>
      </c>
      <c r="B208" s="43" t="s">
        <v>19</v>
      </c>
      <c r="C208" s="56" t="s">
        <v>21</v>
      </c>
      <c r="D208" s="56" t="s">
        <v>184</v>
      </c>
      <c r="E208" s="49" t="s">
        <v>209</v>
      </c>
      <c r="F208" s="56" t="s">
        <v>80</v>
      </c>
      <c r="G208" s="55">
        <v>0</v>
      </c>
      <c r="H208" s="55">
        <v>71.5</v>
      </c>
      <c r="K208" s="55">
        <v>0</v>
      </c>
      <c r="L208" s="47">
        <v>0</v>
      </c>
      <c r="M208" s="47">
        <f t="shared" si="18"/>
        <v>0</v>
      </c>
    </row>
    <row r="209" spans="1:13">
      <c r="A209" s="53" t="s">
        <v>41</v>
      </c>
      <c r="B209" s="43" t="s">
        <v>19</v>
      </c>
      <c r="C209" s="56" t="s">
        <v>21</v>
      </c>
      <c r="D209" s="56" t="s">
        <v>184</v>
      </c>
      <c r="E209" s="49" t="s">
        <v>209</v>
      </c>
      <c r="F209" s="56" t="s">
        <v>42</v>
      </c>
      <c r="G209" s="59">
        <f>G210</f>
        <v>0</v>
      </c>
      <c r="H209" s="59">
        <f>H210</f>
        <v>71.5</v>
      </c>
      <c r="K209" s="59">
        <f>K210</f>
        <v>0</v>
      </c>
      <c r="L209" s="47">
        <v>0</v>
      </c>
      <c r="M209" s="47">
        <f t="shared" si="18"/>
        <v>0</v>
      </c>
    </row>
    <row r="210" spans="1:13" ht="48">
      <c r="A210" s="53" t="s">
        <v>211</v>
      </c>
      <c r="B210" s="43" t="s">
        <v>19</v>
      </c>
      <c r="C210" s="56" t="s">
        <v>21</v>
      </c>
      <c r="D210" s="56" t="s">
        <v>184</v>
      </c>
      <c r="E210" s="49" t="s">
        <v>209</v>
      </c>
      <c r="F210" s="56" t="s">
        <v>42</v>
      </c>
      <c r="G210" s="55">
        <v>0</v>
      </c>
      <c r="H210" s="55">
        <v>71.5</v>
      </c>
      <c r="K210" s="55">
        <v>0</v>
      </c>
      <c r="L210" s="47">
        <v>0</v>
      </c>
      <c r="M210" s="47">
        <f t="shared" si="18"/>
        <v>0</v>
      </c>
    </row>
    <row r="211" spans="1:13" ht="36">
      <c r="A211" s="53" t="s">
        <v>212</v>
      </c>
      <c r="B211" s="43" t="s">
        <v>19</v>
      </c>
      <c r="C211" s="56" t="s">
        <v>21</v>
      </c>
      <c r="D211" s="56" t="s">
        <v>184</v>
      </c>
      <c r="E211" s="49" t="s">
        <v>213</v>
      </c>
      <c r="F211" s="56"/>
      <c r="G211" s="59">
        <v>0</v>
      </c>
      <c r="H211" s="59">
        <f>H212</f>
        <v>264</v>
      </c>
      <c r="K211" s="59">
        <f>K212</f>
        <v>0</v>
      </c>
      <c r="L211" s="47">
        <v>0</v>
      </c>
      <c r="M211" s="47">
        <f t="shared" si="18"/>
        <v>0</v>
      </c>
    </row>
    <row r="212" spans="1:13" ht="24">
      <c r="A212" s="54" t="s">
        <v>39</v>
      </c>
      <c r="B212" s="43" t="s">
        <v>19</v>
      </c>
      <c r="C212" s="56" t="s">
        <v>21</v>
      </c>
      <c r="D212" s="56" t="s">
        <v>184</v>
      </c>
      <c r="E212" s="49" t="s">
        <v>213</v>
      </c>
      <c r="F212" s="56" t="s">
        <v>40</v>
      </c>
      <c r="G212" s="59">
        <f>G213+G215</f>
        <v>0</v>
      </c>
      <c r="H212" s="59">
        <f>H213+H215</f>
        <v>264</v>
      </c>
      <c r="K212" s="59">
        <f>K213+K215</f>
        <v>0</v>
      </c>
      <c r="L212" s="47">
        <v>0</v>
      </c>
      <c r="M212" s="47">
        <f t="shared" si="18"/>
        <v>0</v>
      </c>
    </row>
    <row r="213" spans="1:13">
      <c r="A213" s="53" t="s">
        <v>95</v>
      </c>
      <c r="B213" s="43" t="s">
        <v>19</v>
      </c>
      <c r="C213" s="56" t="s">
        <v>21</v>
      </c>
      <c r="D213" s="56" t="s">
        <v>184</v>
      </c>
      <c r="E213" s="49" t="s">
        <v>213</v>
      </c>
      <c r="F213" s="56" t="s">
        <v>80</v>
      </c>
      <c r="G213" s="59">
        <f>G214</f>
        <v>0</v>
      </c>
      <c r="H213" s="59">
        <f>H214</f>
        <v>132</v>
      </c>
      <c r="K213" s="59">
        <f>K214</f>
        <v>0</v>
      </c>
      <c r="L213" s="47">
        <v>0</v>
      </c>
      <c r="M213" s="47">
        <f t="shared" si="18"/>
        <v>0</v>
      </c>
    </row>
    <row r="214" spans="1:13" ht="48">
      <c r="A214" s="53" t="s">
        <v>214</v>
      </c>
      <c r="B214" s="43" t="s">
        <v>19</v>
      </c>
      <c r="C214" s="56" t="s">
        <v>21</v>
      </c>
      <c r="D214" s="56" t="s">
        <v>184</v>
      </c>
      <c r="E214" s="49" t="s">
        <v>213</v>
      </c>
      <c r="F214" s="56" t="s">
        <v>80</v>
      </c>
      <c r="G214" s="55">
        <v>0</v>
      </c>
      <c r="H214" s="55">
        <v>132</v>
      </c>
      <c r="K214" s="55">
        <v>0</v>
      </c>
      <c r="L214" s="47">
        <v>0</v>
      </c>
      <c r="M214" s="47">
        <f t="shared" si="18"/>
        <v>0</v>
      </c>
    </row>
    <row r="215" spans="1:13">
      <c r="A215" s="53" t="s">
        <v>41</v>
      </c>
      <c r="B215" s="43" t="s">
        <v>19</v>
      </c>
      <c r="C215" s="56" t="s">
        <v>21</v>
      </c>
      <c r="D215" s="56" t="s">
        <v>184</v>
      </c>
      <c r="E215" s="49" t="s">
        <v>213</v>
      </c>
      <c r="F215" s="56" t="s">
        <v>42</v>
      </c>
      <c r="G215" s="59">
        <f>G216</f>
        <v>0</v>
      </c>
      <c r="H215" s="59">
        <f>H216</f>
        <v>132</v>
      </c>
      <c r="K215" s="59">
        <f>K216</f>
        <v>0</v>
      </c>
      <c r="L215" s="47">
        <v>0</v>
      </c>
      <c r="M215" s="47">
        <f t="shared" si="18"/>
        <v>0</v>
      </c>
    </row>
    <row r="216" spans="1:13" ht="48">
      <c r="A216" s="53" t="s">
        <v>215</v>
      </c>
      <c r="B216" s="43" t="s">
        <v>19</v>
      </c>
      <c r="C216" s="56" t="s">
        <v>21</v>
      </c>
      <c r="D216" s="56" t="s">
        <v>184</v>
      </c>
      <c r="E216" s="49" t="s">
        <v>213</v>
      </c>
      <c r="F216" s="56" t="s">
        <v>42</v>
      </c>
      <c r="G216" s="55">
        <v>0</v>
      </c>
      <c r="H216" s="55">
        <v>132</v>
      </c>
      <c r="K216" s="55">
        <v>0</v>
      </c>
      <c r="L216" s="47">
        <v>0</v>
      </c>
      <c r="M216" s="47">
        <f t="shared" si="18"/>
        <v>0</v>
      </c>
    </row>
    <row r="217" spans="1:13" ht="24">
      <c r="A217" s="48" t="s">
        <v>216</v>
      </c>
      <c r="B217" s="43" t="s">
        <v>19</v>
      </c>
      <c r="C217" s="49" t="s">
        <v>21</v>
      </c>
      <c r="D217" s="49" t="s">
        <v>217</v>
      </c>
      <c r="E217" s="56"/>
      <c r="F217" s="56"/>
      <c r="G217" s="59">
        <f t="shared" ref="G217:H220" si="19">G218</f>
        <v>300</v>
      </c>
      <c r="H217" s="59">
        <f t="shared" si="19"/>
        <v>0</v>
      </c>
      <c r="K217" s="59">
        <f>K218</f>
        <v>0</v>
      </c>
      <c r="L217" s="47">
        <f>K217/G217*100</f>
        <v>0</v>
      </c>
      <c r="M217" s="47">
        <v>0</v>
      </c>
    </row>
    <row r="218" spans="1:13" ht="24">
      <c r="A218" s="52" t="s">
        <v>24</v>
      </c>
      <c r="B218" s="43" t="s">
        <v>19</v>
      </c>
      <c r="C218" s="49" t="s">
        <v>21</v>
      </c>
      <c r="D218" s="49" t="s">
        <v>217</v>
      </c>
      <c r="E218" s="56" t="s">
        <v>72</v>
      </c>
      <c r="F218" s="56"/>
      <c r="G218" s="51">
        <f t="shared" si="19"/>
        <v>300</v>
      </c>
      <c r="H218" s="51">
        <f t="shared" si="19"/>
        <v>0</v>
      </c>
      <c r="K218" s="51">
        <f>K219</f>
        <v>0</v>
      </c>
      <c r="L218" s="47">
        <f>K218/G218*100</f>
        <v>0</v>
      </c>
      <c r="M218" s="47">
        <v>0</v>
      </c>
    </row>
    <row r="219" spans="1:13">
      <c r="A219" s="53" t="s">
        <v>218</v>
      </c>
      <c r="B219" s="43" t="s">
        <v>19</v>
      </c>
      <c r="C219" s="49" t="s">
        <v>21</v>
      </c>
      <c r="D219" s="49" t="s">
        <v>217</v>
      </c>
      <c r="E219" s="56" t="s">
        <v>219</v>
      </c>
      <c r="F219" s="56"/>
      <c r="G219" s="51">
        <f t="shared" si="19"/>
        <v>300</v>
      </c>
      <c r="H219" s="51">
        <f t="shared" si="19"/>
        <v>0</v>
      </c>
      <c r="K219" s="51">
        <f>K220</f>
        <v>0</v>
      </c>
      <c r="L219" s="47">
        <f>K219/G219*100</f>
        <v>0</v>
      </c>
      <c r="M219" s="47">
        <v>0</v>
      </c>
    </row>
    <row r="220" spans="1:13" ht="24">
      <c r="A220" s="53" t="s">
        <v>220</v>
      </c>
      <c r="B220" s="43" t="s">
        <v>19</v>
      </c>
      <c r="C220" s="49" t="s">
        <v>21</v>
      </c>
      <c r="D220" s="49" t="s">
        <v>217</v>
      </c>
      <c r="E220" s="56" t="s">
        <v>221</v>
      </c>
      <c r="F220" s="56"/>
      <c r="G220" s="51">
        <f t="shared" si="19"/>
        <v>300</v>
      </c>
      <c r="H220" s="51">
        <f t="shared" si="19"/>
        <v>0</v>
      </c>
      <c r="K220" s="51">
        <f>K221</f>
        <v>0</v>
      </c>
      <c r="L220" s="47">
        <f>K220/G220*100</f>
        <v>0</v>
      </c>
      <c r="M220" s="47">
        <v>0</v>
      </c>
    </row>
    <row r="221" spans="1:13" ht="36">
      <c r="A221" s="53" t="s">
        <v>222</v>
      </c>
      <c r="B221" s="43" t="s">
        <v>19</v>
      </c>
      <c r="C221" s="49" t="s">
        <v>21</v>
      </c>
      <c r="D221" s="49" t="s">
        <v>217</v>
      </c>
      <c r="E221" s="56" t="s">
        <v>223</v>
      </c>
      <c r="F221" s="56"/>
      <c r="G221" s="51">
        <f>G222+G225</f>
        <v>300</v>
      </c>
      <c r="H221" s="51">
        <f>H222+H225</f>
        <v>0</v>
      </c>
      <c r="K221" s="51">
        <f>K222+K225</f>
        <v>0</v>
      </c>
      <c r="L221" s="47">
        <f>K221/G221*100</f>
        <v>0</v>
      </c>
      <c r="M221" s="47">
        <v>0</v>
      </c>
    </row>
    <row r="222" spans="1:13" ht="48.75">
      <c r="A222" s="64" t="s">
        <v>224</v>
      </c>
      <c r="B222" s="43" t="s">
        <v>19</v>
      </c>
      <c r="C222" s="49" t="s">
        <v>21</v>
      </c>
      <c r="D222" s="49" t="s">
        <v>217</v>
      </c>
      <c r="E222" s="56" t="s">
        <v>223</v>
      </c>
      <c r="F222" s="56" t="s">
        <v>225</v>
      </c>
      <c r="G222" s="51">
        <f>G223</f>
        <v>0</v>
      </c>
      <c r="H222" s="51">
        <f>H223</f>
        <v>0</v>
      </c>
      <c r="K222" s="51">
        <f>K223</f>
        <v>0</v>
      </c>
      <c r="L222" s="47">
        <v>0</v>
      </c>
      <c r="M222" s="47">
        <v>0</v>
      </c>
    </row>
    <row r="223" spans="1:13" ht="24">
      <c r="A223" s="54" t="s">
        <v>226</v>
      </c>
      <c r="B223" s="43" t="s">
        <v>19</v>
      </c>
      <c r="C223" s="49" t="s">
        <v>21</v>
      </c>
      <c r="D223" s="49" t="s">
        <v>217</v>
      </c>
      <c r="E223" s="56" t="s">
        <v>223</v>
      </c>
      <c r="F223" s="56" t="s">
        <v>227</v>
      </c>
      <c r="G223" s="55">
        <f>240-240</f>
        <v>0</v>
      </c>
      <c r="H223" s="55">
        <f>240-240</f>
        <v>0</v>
      </c>
      <c r="K223" s="55">
        <f>240-240</f>
        <v>0</v>
      </c>
      <c r="L223" s="47">
        <v>0</v>
      </c>
      <c r="M223" s="47">
        <v>0</v>
      </c>
    </row>
    <row r="224" spans="1:13" ht="24.75">
      <c r="A224" s="64" t="s">
        <v>228</v>
      </c>
      <c r="B224" s="43" t="s">
        <v>19</v>
      </c>
      <c r="C224" s="49" t="s">
        <v>21</v>
      </c>
      <c r="D224" s="49" t="s">
        <v>217</v>
      </c>
      <c r="E224" s="56" t="s">
        <v>223</v>
      </c>
      <c r="F224" s="56" t="s">
        <v>129</v>
      </c>
      <c r="G224" s="51">
        <f>G225</f>
        <v>300</v>
      </c>
      <c r="H224" s="51">
        <f>H225</f>
        <v>0</v>
      </c>
      <c r="K224" s="51">
        <f>K225</f>
        <v>0</v>
      </c>
      <c r="L224" s="47">
        <f t="shared" ref="L224:L229" si="20">K224/G224*100</f>
        <v>0</v>
      </c>
      <c r="M224" s="47">
        <v>0</v>
      </c>
    </row>
    <row r="225" spans="1:18">
      <c r="A225" s="54" t="s">
        <v>229</v>
      </c>
      <c r="B225" s="43" t="s">
        <v>19</v>
      </c>
      <c r="C225" s="49" t="s">
        <v>21</v>
      </c>
      <c r="D225" s="49" t="s">
        <v>217</v>
      </c>
      <c r="E225" s="56" t="s">
        <v>223</v>
      </c>
      <c r="F225" s="56" t="s">
        <v>131</v>
      </c>
      <c r="G225" s="55">
        <f>300</f>
        <v>300</v>
      </c>
      <c r="H225" s="55">
        <f>300-300</f>
        <v>0</v>
      </c>
      <c r="K225" s="55">
        <f>300-300</f>
        <v>0</v>
      </c>
      <c r="L225" s="47">
        <f t="shared" si="20"/>
        <v>0</v>
      </c>
      <c r="M225" s="47">
        <v>0</v>
      </c>
    </row>
    <row r="226" spans="1:18">
      <c r="A226" s="48" t="s">
        <v>230</v>
      </c>
      <c r="B226" s="43" t="s">
        <v>19</v>
      </c>
      <c r="C226" s="49" t="s">
        <v>21</v>
      </c>
      <c r="D226" s="49" t="s">
        <v>21</v>
      </c>
      <c r="E226" s="49"/>
      <c r="F226" s="49"/>
      <c r="G226" s="51">
        <f t="shared" ref="G226:H228" si="21">G227</f>
        <v>19000</v>
      </c>
      <c r="H226" s="51">
        <f t="shared" si="21"/>
        <v>0</v>
      </c>
      <c r="K226" s="51">
        <f>K227</f>
        <v>0</v>
      </c>
      <c r="L226" s="47">
        <f t="shared" si="20"/>
        <v>0</v>
      </c>
      <c r="M226" s="47">
        <v>0</v>
      </c>
    </row>
    <row r="227" spans="1:18" ht="24">
      <c r="A227" s="52" t="s">
        <v>24</v>
      </c>
      <c r="B227" s="43" t="s">
        <v>19</v>
      </c>
      <c r="C227" s="49" t="s">
        <v>21</v>
      </c>
      <c r="D227" s="49" t="s">
        <v>21</v>
      </c>
      <c r="E227" s="49" t="s">
        <v>72</v>
      </c>
      <c r="F227" s="49"/>
      <c r="G227" s="51">
        <f t="shared" si="21"/>
        <v>19000</v>
      </c>
      <c r="H227" s="51">
        <f t="shared" si="21"/>
        <v>0</v>
      </c>
      <c r="K227" s="51">
        <f>K228</f>
        <v>0</v>
      </c>
      <c r="L227" s="47">
        <f t="shared" si="20"/>
        <v>0</v>
      </c>
      <c r="M227" s="47">
        <v>0</v>
      </c>
    </row>
    <row r="228" spans="1:18" ht="24">
      <c r="A228" s="54" t="s">
        <v>145</v>
      </c>
      <c r="B228" s="43" t="s">
        <v>19</v>
      </c>
      <c r="C228" s="49" t="s">
        <v>21</v>
      </c>
      <c r="D228" s="49" t="s">
        <v>21</v>
      </c>
      <c r="E228" s="49" t="s">
        <v>146</v>
      </c>
      <c r="F228" s="49"/>
      <c r="G228" s="51">
        <f t="shared" si="21"/>
        <v>19000</v>
      </c>
      <c r="H228" s="51">
        <f t="shared" si="21"/>
        <v>0</v>
      </c>
      <c r="K228" s="51">
        <f>K229</f>
        <v>0</v>
      </c>
      <c r="L228" s="47">
        <f t="shared" si="20"/>
        <v>0</v>
      </c>
      <c r="M228" s="47">
        <v>0</v>
      </c>
    </row>
    <row r="229" spans="1:18" ht="24">
      <c r="A229" s="54" t="s">
        <v>231</v>
      </c>
      <c r="B229" s="43" t="s">
        <v>19</v>
      </c>
      <c r="C229" s="49" t="s">
        <v>21</v>
      </c>
      <c r="D229" s="49" t="s">
        <v>21</v>
      </c>
      <c r="E229" s="49" t="s">
        <v>232</v>
      </c>
      <c r="F229" s="49"/>
      <c r="G229" s="51">
        <f>G230+G236</f>
        <v>19000</v>
      </c>
      <c r="H229" s="51">
        <f>H230+H236</f>
        <v>0</v>
      </c>
      <c r="K229" s="51">
        <f>K230+K236</f>
        <v>0</v>
      </c>
      <c r="L229" s="47">
        <f t="shared" si="20"/>
        <v>0</v>
      </c>
      <c r="M229" s="47">
        <v>0</v>
      </c>
    </row>
    <row r="230" spans="1:18" ht="36">
      <c r="A230" s="54" t="s">
        <v>233</v>
      </c>
      <c r="B230" s="43" t="s">
        <v>19</v>
      </c>
      <c r="C230" s="49" t="s">
        <v>21</v>
      </c>
      <c r="D230" s="49" t="s">
        <v>21</v>
      </c>
      <c r="E230" s="49" t="s">
        <v>234</v>
      </c>
      <c r="F230" s="49"/>
      <c r="G230" s="51">
        <f>G231+G233</f>
        <v>0</v>
      </c>
      <c r="H230" s="51">
        <f>H231+H233</f>
        <v>0</v>
      </c>
      <c r="K230" s="51">
        <f>K231+K233</f>
        <v>0</v>
      </c>
      <c r="L230" s="47">
        <v>0</v>
      </c>
      <c r="M230" s="47">
        <v>0</v>
      </c>
    </row>
    <row r="231" spans="1:18">
      <c r="A231" s="64" t="s">
        <v>84</v>
      </c>
      <c r="B231" s="43" t="s">
        <v>19</v>
      </c>
      <c r="C231" s="49" t="s">
        <v>21</v>
      </c>
      <c r="D231" s="49" t="s">
        <v>21</v>
      </c>
      <c r="E231" s="49" t="s">
        <v>234</v>
      </c>
      <c r="F231" s="49" t="s">
        <v>85</v>
      </c>
      <c r="G231" s="51">
        <f>G232</f>
        <v>0</v>
      </c>
      <c r="H231" s="51">
        <f>H232</f>
        <v>0</v>
      </c>
      <c r="K231" s="51">
        <f>K232</f>
        <v>0</v>
      </c>
      <c r="L231" s="47">
        <v>0</v>
      </c>
      <c r="M231" s="47">
        <v>0</v>
      </c>
    </row>
    <row r="232" spans="1:18" ht="24">
      <c r="A232" s="54" t="s">
        <v>186</v>
      </c>
      <c r="B232" s="43" t="s">
        <v>19</v>
      </c>
      <c r="C232" s="49" t="s">
        <v>21</v>
      </c>
      <c r="D232" s="49" t="s">
        <v>21</v>
      </c>
      <c r="E232" s="49" t="s">
        <v>234</v>
      </c>
      <c r="F232" s="49" t="s">
        <v>87</v>
      </c>
      <c r="G232" s="55">
        <v>0</v>
      </c>
      <c r="H232" s="55">
        <v>0</v>
      </c>
      <c r="K232" s="55">
        <v>0</v>
      </c>
      <c r="L232" s="47">
        <v>0</v>
      </c>
      <c r="M232" s="47">
        <v>0</v>
      </c>
    </row>
    <row r="233" spans="1:18" ht="24">
      <c r="A233" s="54" t="s">
        <v>39</v>
      </c>
      <c r="B233" s="43" t="s">
        <v>19</v>
      </c>
      <c r="C233" s="49" t="s">
        <v>21</v>
      </c>
      <c r="D233" s="49" t="s">
        <v>21</v>
      </c>
      <c r="E233" s="49" t="s">
        <v>234</v>
      </c>
      <c r="F233" s="49" t="s">
        <v>40</v>
      </c>
      <c r="G233" s="59">
        <f>G234</f>
        <v>0</v>
      </c>
      <c r="H233" s="59">
        <f>H234</f>
        <v>0</v>
      </c>
      <c r="K233" s="59">
        <f>K234</f>
        <v>0</v>
      </c>
      <c r="L233" s="47">
        <v>0</v>
      </c>
      <c r="M233" s="47">
        <v>0</v>
      </c>
    </row>
    <row r="234" spans="1:18" ht="21.4" customHeight="1">
      <c r="A234" s="53" t="s">
        <v>41</v>
      </c>
      <c r="B234" s="43" t="s">
        <v>19</v>
      </c>
      <c r="C234" s="49" t="s">
        <v>21</v>
      </c>
      <c r="D234" s="49" t="s">
        <v>21</v>
      </c>
      <c r="E234" s="49" t="s">
        <v>234</v>
      </c>
      <c r="F234" s="49" t="s">
        <v>42</v>
      </c>
      <c r="G234" s="59">
        <f>G235</f>
        <v>0</v>
      </c>
      <c r="H234" s="59">
        <f>H235</f>
        <v>0</v>
      </c>
      <c r="K234" s="59">
        <f>K235</f>
        <v>0</v>
      </c>
      <c r="L234" s="47">
        <v>0</v>
      </c>
      <c r="M234" s="47">
        <v>0</v>
      </c>
    </row>
    <row r="235" spans="1:18" ht="21.6" customHeight="1">
      <c r="A235" s="53" t="s">
        <v>235</v>
      </c>
      <c r="B235" s="43" t="s">
        <v>19</v>
      </c>
      <c r="C235" s="49" t="s">
        <v>21</v>
      </c>
      <c r="D235" s="49" t="s">
        <v>21</v>
      </c>
      <c r="E235" s="49" t="s">
        <v>234</v>
      </c>
      <c r="F235" s="49" t="s">
        <v>42</v>
      </c>
      <c r="G235" s="55">
        <v>0</v>
      </c>
      <c r="H235" s="55">
        <v>0</v>
      </c>
      <c r="K235" s="55">
        <v>0</v>
      </c>
      <c r="L235" s="47">
        <v>0</v>
      </c>
      <c r="M235" s="47">
        <v>0</v>
      </c>
    </row>
    <row r="236" spans="1:18" ht="21.6" customHeight="1">
      <c r="A236" s="54" t="s">
        <v>236</v>
      </c>
      <c r="B236" s="43" t="s">
        <v>19</v>
      </c>
      <c r="C236" s="49" t="s">
        <v>21</v>
      </c>
      <c r="D236" s="49" t="s">
        <v>21</v>
      </c>
      <c r="E236" s="49" t="s">
        <v>237</v>
      </c>
      <c r="F236" s="49"/>
      <c r="G236" s="51">
        <f>G237+G239</f>
        <v>19000</v>
      </c>
      <c r="H236" s="51">
        <f>H237+H239</f>
        <v>0</v>
      </c>
      <c r="K236" s="51">
        <f>K237+K239</f>
        <v>0</v>
      </c>
      <c r="L236" s="47">
        <f>K236/G236*100</f>
        <v>0</v>
      </c>
      <c r="M236" s="47">
        <v>0</v>
      </c>
    </row>
    <row r="237" spans="1:18" ht="21.6" customHeight="1">
      <c r="A237" s="64" t="s">
        <v>84</v>
      </c>
      <c r="B237" s="43" t="s">
        <v>19</v>
      </c>
      <c r="C237" s="49" t="s">
        <v>21</v>
      </c>
      <c r="D237" s="49" t="s">
        <v>21</v>
      </c>
      <c r="E237" s="49" t="s">
        <v>237</v>
      </c>
      <c r="F237" s="49" t="s">
        <v>85</v>
      </c>
      <c r="G237" s="51">
        <f>G238</f>
        <v>0</v>
      </c>
      <c r="H237" s="51">
        <f>H238</f>
        <v>0</v>
      </c>
      <c r="K237" s="51">
        <f>K238</f>
        <v>0</v>
      </c>
      <c r="L237" s="47">
        <v>0</v>
      </c>
      <c r="M237" s="47">
        <v>0</v>
      </c>
    </row>
    <row r="238" spans="1:18" ht="21.6" customHeight="1">
      <c r="A238" s="54" t="s">
        <v>186</v>
      </c>
      <c r="B238" s="43" t="s">
        <v>19</v>
      </c>
      <c r="C238" s="49" t="s">
        <v>21</v>
      </c>
      <c r="D238" s="49" t="s">
        <v>21</v>
      </c>
      <c r="E238" s="49" t="s">
        <v>237</v>
      </c>
      <c r="F238" s="49" t="s">
        <v>87</v>
      </c>
      <c r="G238" s="55">
        <v>0</v>
      </c>
      <c r="H238" s="55">
        <v>0</v>
      </c>
      <c r="K238" s="55">
        <v>0</v>
      </c>
      <c r="L238" s="47">
        <v>0</v>
      </c>
      <c r="M238" s="47">
        <v>0</v>
      </c>
    </row>
    <row r="239" spans="1:18" ht="21.6" customHeight="1">
      <c r="A239" s="54" t="s">
        <v>39</v>
      </c>
      <c r="B239" s="43" t="s">
        <v>19</v>
      </c>
      <c r="C239" s="49" t="s">
        <v>21</v>
      </c>
      <c r="D239" s="49" t="s">
        <v>21</v>
      </c>
      <c r="E239" s="49" t="s">
        <v>237</v>
      </c>
      <c r="F239" s="49" t="s">
        <v>40</v>
      </c>
      <c r="G239" s="51">
        <f>G240+G242</f>
        <v>19000</v>
      </c>
      <c r="H239" s="51">
        <f>H240+H242</f>
        <v>0</v>
      </c>
      <c r="K239" s="51">
        <f>K240+K242</f>
        <v>0</v>
      </c>
      <c r="L239" s="47">
        <f>K239/G239*100</f>
        <v>0</v>
      </c>
      <c r="M239" s="47">
        <v>0</v>
      </c>
    </row>
    <row r="240" spans="1:18">
      <c r="A240" s="53" t="s">
        <v>95</v>
      </c>
      <c r="B240" s="43" t="s">
        <v>19</v>
      </c>
      <c r="C240" s="49" t="s">
        <v>21</v>
      </c>
      <c r="D240" s="49" t="s">
        <v>21</v>
      </c>
      <c r="E240" s="49" t="s">
        <v>237</v>
      </c>
      <c r="F240" s="49" t="s">
        <v>80</v>
      </c>
      <c r="G240" s="51">
        <f>G241</f>
        <v>19000</v>
      </c>
      <c r="H240" s="51">
        <f>H241</f>
        <v>0</v>
      </c>
      <c r="I240" s="7"/>
      <c r="J240" s="7"/>
      <c r="K240" s="51">
        <f>K241</f>
        <v>0</v>
      </c>
      <c r="L240" s="47">
        <f>K240/G240*100</f>
        <v>0</v>
      </c>
      <c r="M240" s="47">
        <v>0</v>
      </c>
      <c r="N240" s="5"/>
      <c r="O240" s="5"/>
      <c r="P240" s="5"/>
      <c r="Q240" s="5"/>
      <c r="R240" s="5"/>
    </row>
    <row r="241" spans="1:18" ht="24">
      <c r="A241" s="53" t="s">
        <v>235</v>
      </c>
      <c r="B241" s="43" t="s">
        <v>19</v>
      </c>
      <c r="C241" s="49" t="s">
        <v>21</v>
      </c>
      <c r="D241" s="49" t="s">
        <v>21</v>
      </c>
      <c r="E241" s="49" t="s">
        <v>237</v>
      </c>
      <c r="F241" s="49" t="s">
        <v>80</v>
      </c>
      <c r="G241" s="70">
        <v>19000</v>
      </c>
      <c r="H241" s="70">
        <v>0</v>
      </c>
      <c r="I241" s="7"/>
      <c r="J241" s="7"/>
      <c r="K241" s="70">
        <v>0</v>
      </c>
      <c r="L241" s="47">
        <f>K241/G241*100</f>
        <v>0</v>
      </c>
      <c r="M241" s="47">
        <v>0</v>
      </c>
      <c r="N241" s="5"/>
      <c r="O241" s="5"/>
      <c r="P241" s="5"/>
      <c r="Q241" s="5"/>
      <c r="R241" s="5"/>
    </row>
    <row r="242" spans="1:18">
      <c r="A242" s="53" t="s">
        <v>41</v>
      </c>
      <c r="B242" s="43" t="s">
        <v>19</v>
      </c>
      <c r="C242" s="49" t="s">
        <v>21</v>
      </c>
      <c r="D242" s="49" t="s">
        <v>21</v>
      </c>
      <c r="E242" s="49" t="s">
        <v>237</v>
      </c>
      <c r="F242" s="49" t="s">
        <v>42</v>
      </c>
      <c r="G242" s="59">
        <f>G243</f>
        <v>0</v>
      </c>
      <c r="H242" s="59">
        <f>H243</f>
        <v>0</v>
      </c>
      <c r="K242" s="59">
        <f>K243</f>
        <v>0</v>
      </c>
      <c r="L242" s="47">
        <v>0</v>
      </c>
      <c r="M242" s="47">
        <v>0</v>
      </c>
      <c r="N242" s="5"/>
      <c r="O242" s="5"/>
      <c r="P242" s="5"/>
      <c r="Q242" s="5"/>
      <c r="R242" s="5"/>
    </row>
    <row r="243" spans="1:18" ht="24">
      <c r="A243" s="53" t="s">
        <v>235</v>
      </c>
      <c r="B243" s="43" t="s">
        <v>19</v>
      </c>
      <c r="C243" s="49" t="s">
        <v>21</v>
      </c>
      <c r="D243" s="49" t="s">
        <v>21</v>
      </c>
      <c r="E243" s="49" t="s">
        <v>237</v>
      </c>
      <c r="F243" s="49" t="s">
        <v>42</v>
      </c>
      <c r="G243" s="70">
        <v>0</v>
      </c>
      <c r="H243" s="70">
        <v>0</v>
      </c>
      <c r="I243" s="7"/>
      <c r="J243" s="7"/>
      <c r="K243" s="70">
        <v>0</v>
      </c>
      <c r="L243" s="47">
        <v>0</v>
      </c>
      <c r="M243" s="47">
        <v>0</v>
      </c>
      <c r="N243" s="5"/>
      <c r="O243" s="5"/>
      <c r="P243" s="5"/>
      <c r="Q243" s="5"/>
      <c r="R243" s="5"/>
    </row>
    <row r="244" spans="1:18">
      <c r="A244" s="71" t="s">
        <v>238</v>
      </c>
      <c r="B244" s="43" t="s">
        <v>19</v>
      </c>
      <c r="C244" s="49" t="s">
        <v>21</v>
      </c>
      <c r="D244" s="49" t="s">
        <v>239</v>
      </c>
      <c r="E244" s="49"/>
      <c r="F244" s="49"/>
      <c r="G244" s="51">
        <f>G245</f>
        <v>56764</v>
      </c>
      <c r="H244" s="51">
        <f>H245</f>
        <v>85243.3</v>
      </c>
      <c r="K244" s="51">
        <f>K245</f>
        <v>80959.199999999997</v>
      </c>
      <c r="L244" s="47">
        <f>K244/G244*100</f>
        <v>142.62419843562822</v>
      </c>
      <c r="M244" s="47">
        <f t="shared" si="18"/>
        <v>94.974267772364513</v>
      </c>
      <c r="N244" s="5"/>
      <c r="O244" s="5"/>
      <c r="P244" s="5"/>
      <c r="Q244" s="5"/>
      <c r="R244" s="5"/>
    </row>
    <row r="245" spans="1:18" ht="24">
      <c r="A245" s="52" t="s">
        <v>24</v>
      </c>
      <c r="B245" s="43" t="s">
        <v>19</v>
      </c>
      <c r="C245" s="49" t="s">
        <v>21</v>
      </c>
      <c r="D245" s="49" t="s">
        <v>239</v>
      </c>
      <c r="E245" s="49" t="s">
        <v>72</v>
      </c>
      <c r="F245" s="49"/>
      <c r="G245" s="51">
        <f>G246+G251+G267</f>
        <v>56764</v>
      </c>
      <c r="H245" s="51">
        <f>H246+H251+H267</f>
        <v>85243.3</v>
      </c>
      <c r="I245" s="7"/>
      <c r="J245" s="7"/>
      <c r="K245" s="51">
        <f>K246+K251+K267</f>
        <v>80959.199999999997</v>
      </c>
      <c r="L245" s="47">
        <f>K245/G245*100</f>
        <v>142.62419843562822</v>
      </c>
      <c r="M245" s="47">
        <f t="shared" si="18"/>
        <v>94.974267772364513</v>
      </c>
      <c r="N245" s="5"/>
      <c r="O245" s="5"/>
      <c r="P245" s="5"/>
      <c r="Q245" s="5"/>
      <c r="R245" s="5"/>
    </row>
    <row r="246" spans="1:18">
      <c r="A246" s="53" t="s">
        <v>26</v>
      </c>
      <c r="B246" s="43" t="s">
        <v>19</v>
      </c>
      <c r="C246" s="56" t="s">
        <v>21</v>
      </c>
      <c r="D246" s="56" t="s">
        <v>239</v>
      </c>
      <c r="E246" s="56" t="s">
        <v>27</v>
      </c>
      <c r="F246" s="56"/>
      <c r="G246" s="51">
        <f t="shared" ref="G246:H249" si="22">G247</f>
        <v>0</v>
      </c>
      <c r="H246" s="51">
        <f t="shared" si="22"/>
        <v>0</v>
      </c>
      <c r="I246" s="7"/>
      <c r="J246" s="7"/>
      <c r="K246" s="51">
        <f>K247</f>
        <v>0</v>
      </c>
      <c r="L246" s="47">
        <v>0</v>
      </c>
      <c r="M246" s="47">
        <v>0</v>
      </c>
      <c r="N246" s="5"/>
      <c r="O246" s="5"/>
      <c r="P246" s="5"/>
      <c r="Q246" s="5"/>
      <c r="R246" s="5"/>
    </row>
    <row r="247" spans="1:18" ht="24">
      <c r="A247" s="53" t="s">
        <v>49</v>
      </c>
      <c r="B247" s="43" t="s">
        <v>19</v>
      </c>
      <c r="C247" s="56" t="s">
        <v>21</v>
      </c>
      <c r="D247" s="56" t="s">
        <v>239</v>
      </c>
      <c r="E247" s="56" t="s">
        <v>50</v>
      </c>
      <c r="F247" s="56"/>
      <c r="G247" s="51">
        <f t="shared" si="22"/>
        <v>0</v>
      </c>
      <c r="H247" s="51">
        <f t="shared" si="22"/>
        <v>0</v>
      </c>
      <c r="I247" s="7"/>
      <c r="J247" s="7"/>
      <c r="K247" s="51">
        <f>K248</f>
        <v>0</v>
      </c>
      <c r="L247" s="47">
        <v>0</v>
      </c>
      <c r="M247" s="47">
        <v>0</v>
      </c>
      <c r="N247" s="5"/>
      <c r="O247" s="5"/>
      <c r="P247" s="5"/>
      <c r="Q247" s="5"/>
      <c r="R247" s="5"/>
    </row>
    <row r="248" spans="1:18" ht="48.75">
      <c r="A248" s="72" t="s">
        <v>240</v>
      </c>
      <c r="B248" s="43" t="s">
        <v>19</v>
      </c>
      <c r="C248" s="56" t="s">
        <v>21</v>
      </c>
      <c r="D248" s="56" t="s">
        <v>239</v>
      </c>
      <c r="E248" s="56" t="s">
        <v>241</v>
      </c>
      <c r="F248" s="56"/>
      <c r="G248" s="51">
        <f t="shared" si="22"/>
        <v>0</v>
      </c>
      <c r="H248" s="51">
        <f t="shared" si="22"/>
        <v>0</v>
      </c>
      <c r="K248" s="51">
        <f>K249</f>
        <v>0</v>
      </c>
      <c r="L248" s="47">
        <v>0</v>
      </c>
      <c r="M248" s="47">
        <v>0</v>
      </c>
      <c r="N248" s="5"/>
      <c r="O248" s="5"/>
      <c r="P248" s="5"/>
      <c r="Q248" s="5"/>
      <c r="R248" s="5"/>
    </row>
    <row r="249" spans="1:18" ht="24">
      <c r="A249" s="54" t="s">
        <v>39</v>
      </c>
      <c r="B249" s="43" t="s">
        <v>19</v>
      </c>
      <c r="C249" s="56" t="s">
        <v>21</v>
      </c>
      <c r="D249" s="56" t="s">
        <v>239</v>
      </c>
      <c r="E249" s="56" t="s">
        <v>241</v>
      </c>
      <c r="F249" s="56" t="s">
        <v>40</v>
      </c>
      <c r="G249" s="51">
        <f t="shared" si="22"/>
        <v>0</v>
      </c>
      <c r="H249" s="51">
        <f t="shared" si="22"/>
        <v>0</v>
      </c>
      <c r="K249" s="51">
        <f>K250</f>
        <v>0</v>
      </c>
      <c r="L249" s="47">
        <v>0</v>
      </c>
      <c r="M249" s="47">
        <v>0</v>
      </c>
      <c r="N249" s="5"/>
      <c r="O249" s="5"/>
      <c r="P249" s="5"/>
      <c r="Q249" s="5"/>
      <c r="R249" s="5"/>
    </row>
    <row r="250" spans="1:18">
      <c r="A250" s="53" t="s">
        <v>79</v>
      </c>
      <c r="B250" s="43" t="s">
        <v>19</v>
      </c>
      <c r="C250" s="56" t="s">
        <v>21</v>
      </c>
      <c r="D250" s="56" t="s">
        <v>239</v>
      </c>
      <c r="E250" s="56" t="s">
        <v>241</v>
      </c>
      <c r="F250" s="56" t="s">
        <v>80</v>
      </c>
      <c r="G250" s="55">
        <v>0</v>
      </c>
      <c r="H250" s="55">
        <v>0</v>
      </c>
      <c r="K250" s="55">
        <v>0</v>
      </c>
      <c r="L250" s="47">
        <v>0</v>
      </c>
      <c r="M250" s="47">
        <v>0</v>
      </c>
      <c r="N250" s="5"/>
      <c r="O250" s="5"/>
      <c r="P250" s="5"/>
      <c r="Q250" s="5"/>
      <c r="R250" s="5"/>
    </row>
    <row r="251" spans="1:18" ht="24">
      <c r="A251" s="54" t="s">
        <v>145</v>
      </c>
      <c r="B251" s="43" t="s">
        <v>19</v>
      </c>
      <c r="C251" s="49" t="s">
        <v>21</v>
      </c>
      <c r="D251" s="56" t="s">
        <v>239</v>
      </c>
      <c r="E251" s="49" t="s">
        <v>146</v>
      </c>
      <c r="F251" s="49"/>
      <c r="G251" s="51">
        <f>G252</f>
        <v>0</v>
      </c>
      <c r="H251" s="51">
        <f>H252</f>
        <v>23901.5</v>
      </c>
      <c r="K251" s="51">
        <f>K252</f>
        <v>23765.5</v>
      </c>
      <c r="L251" s="47">
        <v>0</v>
      </c>
      <c r="M251" s="47">
        <f t="shared" si="18"/>
        <v>99.430998054515413</v>
      </c>
      <c r="N251" s="5"/>
      <c r="O251" s="5"/>
      <c r="P251" s="5"/>
      <c r="Q251" s="5"/>
      <c r="R251" s="5"/>
    </row>
    <row r="252" spans="1:18" ht="24">
      <c r="A252" s="54" t="s">
        <v>231</v>
      </c>
      <c r="B252" s="43" t="s">
        <v>19</v>
      </c>
      <c r="C252" s="49" t="s">
        <v>21</v>
      </c>
      <c r="D252" s="56" t="s">
        <v>239</v>
      </c>
      <c r="E252" s="49" t="s">
        <v>232</v>
      </c>
      <c r="F252" s="49"/>
      <c r="G252" s="51">
        <f>G253+G259</f>
        <v>0</v>
      </c>
      <c r="H252" s="51">
        <f>H253+H259</f>
        <v>23901.5</v>
      </c>
      <c r="K252" s="51">
        <f>K253+K259</f>
        <v>23765.5</v>
      </c>
      <c r="L252" s="47">
        <v>0</v>
      </c>
      <c r="M252" s="47">
        <f t="shared" si="18"/>
        <v>99.430998054515413</v>
      </c>
      <c r="N252" s="5"/>
      <c r="O252" s="5"/>
      <c r="P252" s="5"/>
      <c r="Q252" s="5"/>
      <c r="R252" s="5"/>
    </row>
    <row r="253" spans="1:18" ht="36">
      <c r="A253" s="54" t="s">
        <v>233</v>
      </c>
      <c r="B253" s="43" t="s">
        <v>19</v>
      </c>
      <c r="C253" s="49" t="s">
        <v>21</v>
      </c>
      <c r="D253" s="56" t="s">
        <v>239</v>
      </c>
      <c r="E253" s="49" t="s">
        <v>234</v>
      </c>
      <c r="F253" s="49"/>
      <c r="G253" s="51">
        <f>G254+G256</f>
        <v>0</v>
      </c>
      <c r="H253" s="51">
        <f>H254+H256</f>
        <v>8698</v>
      </c>
      <c r="K253" s="51">
        <f>K254+K256</f>
        <v>8666.7000000000007</v>
      </c>
      <c r="L253" s="47">
        <v>0</v>
      </c>
      <c r="M253" s="47">
        <f t="shared" si="18"/>
        <v>99.640147160266736</v>
      </c>
      <c r="N253" s="5"/>
      <c r="O253" s="5"/>
      <c r="P253" s="5"/>
      <c r="Q253" s="5"/>
      <c r="R253" s="5"/>
    </row>
    <row r="254" spans="1:18">
      <c r="A254" s="64" t="s">
        <v>84</v>
      </c>
      <c r="B254" s="43" t="s">
        <v>19</v>
      </c>
      <c r="C254" s="49" t="s">
        <v>21</v>
      </c>
      <c r="D254" s="56" t="s">
        <v>239</v>
      </c>
      <c r="E254" s="49" t="s">
        <v>234</v>
      </c>
      <c r="F254" s="49" t="s">
        <v>85</v>
      </c>
      <c r="G254" s="51">
        <f>G255</f>
        <v>0</v>
      </c>
      <c r="H254" s="51">
        <f>H255</f>
        <v>5202</v>
      </c>
      <c r="K254" s="51">
        <f>K255</f>
        <v>5175.1000000000004</v>
      </c>
      <c r="L254" s="47">
        <v>0</v>
      </c>
      <c r="M254" s="47">
        <f t="shared" si="18"/>
        <v>99.482891195693966</v>
      </c>
      <c r="N254" s="5"/>
      <c r="O254" s="5"/>
      <c r="P254" s="5"/>
      <c r="Q254" s="5"/>
      <c r="R254" s="5"/>
    </row>
    <row r="255" spans="1:18" ht="24">
      <c r="A255" s="54" t="s">
        <v>186</v>
      </c>
      <c r="B255" s="43" t="s">
        <v>19</v>
      </c>
      <c r="C255" s="49" t="s">
        <v>21</v>
      </c>
      <c r="D255" s="56" t="s">
        <v>239</v>
      </c>
      <c r="E255" s="49" t="s">
        <v>234</v>
      </c>
      <c r="F255" s="49" t="s">
        <v>87</v>
      </c>
      <c r="G255" s="55">
        <v>0</v>
      </c>
      <c r="H255" s="55">
        <f>8698-3496</f>
        <v>5202</v>
      </c>
      <c r="K255" s="55">
        <v>5175.1000000000004</v>
      </c>
      <c r="L255" s="47">
        <v>0</v>
      </c>
      <c r="M255" s="47">
        <f t="shared" si="18"/>
        <v>99.482891195693966</v>
      </c>
      <c r="N255" s="5"/>
      <c r="O255" s="5"/>
      <c r="P255" s="5"/>
      <c r="Q255" s="5"/>
      <c r="R255" s="5"/>
    </row>
    <row r="256" spans="1:18" ht="24">
      <c r="A256" s="54" t="s">
        <v>39</v>
      </c>
      <c r="B256" s="43" t="s">
        <v>19</v>
      </c>
      <c r="C256" s="49" t="s">
        <v>21</v>
      </c>
      <c r="D256" s="56" t="s">
        <v>239</v>
      </c>
      <c r="E256" s="49" t="s">
        <v>234</v>
      </c>
      <c r="F256" s="49" t="s">
        <v>40</v>
      </c>
      <c r="G256" s="59">
        <f>G257</f>
        <v>0</v>
      </c>
      <c r="H256" s="59">
        <f>H257</f>
        <v>3496</v>
      </c>
      <c r="K256" s="59">
        <f>K257</f>
        <v>3491.6</v>
      </c>
      <c r="L256" s="47">
        <v>0</v>
      </c>
      <c r="M256" s="47">
        <f t="shared" si="18"/>
        <v>99.874141876430201</v>
      </c>
      <c r="N256" s="5"/>
      <c r="O256" s="5"/>
      <c r="P256" s="5"/>
      <c r="Q256" s="5"/>
      <c r="R256" s="5"/>
    </row>
    <row r="257" spans="1:18">
      <c r="A257" s="53" t="s">
        <v>41</v>
      </c>
      <c r="B257" s="43" t="s">
        <v>19</v>
      </c>
      <c r="C257" s="49" t="s">
        <v>21</v>
      </c>
      <c r="D257" s="56" t="s">
        <v>239</v>
      </c>
      <c r="E257" s="49" t="s">
        <v>234</v>
      </c>
      <c r="F257" s="49" t="s">
        <v>42</v>
      </c>
      <c r="G257" s="59">
        <f>G258</f>
        <v>0</v>
      </c>
      <c r="H257" s="59">
        <f>H258</f>
        <v>3496</v>
      </c>
      <c r="K257" s="59">
        <f>K258</f>
        <v>3491.6</v>
      </c>
      <c r="L257" s="47">
        <v>0</v>
      </c>
      <c r="M257" s="47">
        <f t="shared" si="18"/>
        <v>99.874141876430201</v>
      </c>
      <c r="N257" s="5"/>
      <c r="O257" s="5"/>
      <c r="P257" s="5"/>
      <c r="Q257" s="5"/>
      <c r="R257" s="5"/>
    </row>
    <row r="258" spans="1:18" ht="24">
      <c r="A258" s="53" t="s">
        <v>235</v>
      </c>
      <c r="B258" s="43" t="s">
        <v>19</v>
      </c>
      <c r="C258" s="49" t="s">
        <v>21</v>
      </c>
      <c r="D258" s="56" t="s">
        <v>239</v>
      </c>
      <c r="E258" s="49" t="s">
        <v>234</v>
      </c>
      <c r="F258" s="49" t="s">
        <v>42</v>
      </c>
      <c r="G258" s="55">
        <v>0</v>
      </c>
      <c r="H258" s="55">
        <f>3496</f>
        <v>3496</v>
      </c>
      <c r="K258" s="55">
        <v>3491.6</v>
      </c>
      <c r="L258" s="47">
        <v>0</v>
      </c>
      <c r="M258" s="47">
        <f t="shared" si="18"/>
        <v>99.874141876430201</v>
      </c>
      <c r="N258" s="5"/>
      <c r="O258" s="5"/>
      <c r="P258" s="5"/>
      <c r="Q258" s="5"/>
      <c r="R258" s="5"/>
    </row>
    <row r="259" spans="1:18" ht="24">
      <c r="A259" s="54" t="s">
        <v>236</v>
      </c>
      <c r="B259" s="43" t="s">
        <v>19</v>
      </c>
      <c r="C259" s="49" t="s">
        <v>21</v>
      </c>
      <c r="D259" s="56" t="s">
        <v>239</v>
      </c>
      <c r="E259" s="49" t="s">
        <v>237</v>
      </c>
      <c r="F259" s="49"/>
      <c r="G259" s="51">
        <f>G260+G262</f>
        <v>0</v>
      </c>
      <c r="H259" s="51">
        <f>H260+H262</f>
        <v>15203.499999999998</v>
      </c>
      <c r="K259" s="51">
        <f>K260+K262</f>
        <v>15098.8</v>
      </c>
      <c r="L259" s="47">
        <v>0</v>
      </c>
      <c r="M259" s="47">
        <f t="shared" si="18"/>
        <v>99.311342782911836</v>
      </c>
      <c r="N259" s="5"/>
      <c r="O259" s="5"/>
      <c r="P259" s="5"/>
      <c r="Q259" s="5"/>
      <c r="R259" s="5"/>
    </row>
    <row r="260" spans="1:18">
      <c r="A260" s="64" t="s">
        <v>84</v>
      </c>
      <c r="B260" s="43" t="s">
        <v>19</v>
      </c>
      <c r="C260" s="49" t="s">
        <v>21</v>
      </c>
      <c r="D260" s="56" t="s">
        <v>239</v>
      </c>
      <c r="E260" s="49" t="s">
        <v>237</v>
      </c>
      <c r="F260" s="49" t="s">
        <v>85</v>
      </c>
      <c r="G260" s="51">
        <f>G261</f>
        <v>0</v>
      </c>
      <c r="H260" s="51">
        <f>H261</f>
        <v>2851</v>
      </c>
      <c r="K260" s="51">
        <f>K261</f>
        <v>2756.3</v>
      </c>
      <c r="L260" s="47">
        <v>0</v>
      </c>
      <c r="M260" s="47">
        <f t="shared" si="18"/>
        <v>96.678358470712027</v>
      </c>
      <c r="N260" s="5"/>
      <c r="O260" s="5"/>
      <c r="P260" s="5"/>
      <c r="Q260" s="5"/>
      <c r="R260" s="5"/>
    </row>
    <row r="261" spans="1:18" ht="24">
      <c r="A261" s="54" t="s">
        <v>186</v>
      </c>
      <c r="B261" s="43" t="s">
        <v>19</v>
      </c>
      <c r="C261" s="49" t="s">
        <v>21</v>
      </c>
      <c r="D261" s="56" t="s">
        <v>239</v>
      </c>
      <c r="E261" s="49" t="s">
        <v>237</v>
      </c>
      <c r="F261" s="49" t="s">
        <v>87</v>
      </c>
      <c r="G261" s="55">
        <v>0</v>
      </c>
      <c r="H261" s="55">
        <f>2159.9-77.3+618.4+150</f>
        <v>2851</v>
      </c>
      <c r="K261" s="55">
        <v>2756.3</v>
      </c>
      <c r="L261" s="47">
        <v>0</v>
      </c>
      <c r="M261" s="47">
        <f t="shared" si="18"/>
        <v>96.678358470712027</v>
      </c>
      <c r="N261" s="5"/>
      <c r="O261" s="5"/>
      <c r="P261" s="5"/>
      <c r="Q261" s="5"/>
      <c r="R261" s="5"/>
    </row>
    <row r="262" spans="1:18" ht="24">
      <c r="A262" s="54" t="s">
        <v>39</v>
      </c>
      <c r="B262" s="43" t="s">
        <v>19</v>
      </c>
      <c r="C262" s="49" t="s">
        <v>21</v>
      </c>
      <c r="D262" s="56" t="s">
        <v>239</v>
      </c>
      <c r="E262" s="49" t="s">
        <v>237</v>
      </c>
      <c r="F262" s="49" t="s">
        <v>40</v>
      </c>
      <c r="G262" s="51">
        <f>G263+G265</f>
        <v>0</v>
      </c>
      <c r="H262" s="51">
        <f>H263+H265</f>
        <v>12352.499999999998</v>
      </c>
      <c r="K262" s="51">
        <f>K263+K265</f>
        <v>12342.5</v>
      </c>
      <c r="L262" s="47">
        <v>0</v>
      </c>
      <c r="M262" s="47">
        <f t="shared" si="18"/>
        <v>99.919044727787906</v>
      </c>
      <c r="N262" s="5"/>
      <c r="O262" s="5"/>
      <c r="P262" s="5"/>
      <c r="Q262" s="5"/>
      <c r="R262" s="5"/>
    </row>
    <row r="263" spans="1:18">
      <c r="A263" s="53" t="s">
        <v>95</v>
      </c>
      <c r="B263" s="43" t="s">
        <v>19</v>
      </c>
      <c r="C263" s="49" t="s">
        <v>21</v>
      </c>
      <c r="D263" s="56" t="s">
        <v>239</v>
      </c>
      <c r="E263" s="49" t="s">
        <v>237</v>
      </c>
      <c r="F263" s="49" t="s">
        <v>80</v>
      </c>
      <c r="G263" s="51">
        <f>G264</f>
        <v>0</v>
      </c>
      <c r="H263" s="51">
        <f>H264</f>
        <v>1394</v>
      </c>
      <c r="K263" s="51">
        <f>K264</f>
        <v>1394</v>
      </c>
      <c r="L263" s="47">
        <v>0</v>
      </c>
      <c r="M263" s="47">
        <f t="shared" si="18"/>
        <v>100</v>
      </c>
      <c r="N263" s="5"/>
      <c r="O263" s="5"/>
      <c r="P263" s="5"/>
      <c r="Q263" s="5"/>
      <c r="R263" s="5"/>
    </row>
    <row r="264" spans="1:18" ht="24">
      <c r="A264" s="53" t="s">
        <v>235</v>
      </c>
      <c r="B264" s="43" t="s">
        <v>19</v>
      </c>
      <c r="C264" s="49" t="s">
        <v>21</v>
      </c>
      <c r="D264" s="56" t="s">
        <v>239</v>
      </c>
      <c r="E264" s="49" t="s">
        <v>237</v>
      </c>
      <c r="F264" s="49" t="s">
        <v>80</v>
      </c>
      <c r="G264" s="70">
        <v>0</v>
      </c>
      <c r="H264" s="70">
        <f>19000-4246.5-14753.5+1492.7-114.4+15.7</f>
        <v>1394</v>
      </c>
      <c r="K264" s="70">
        <f>19000-4246.5-14753.5+1492.7-114.4+15.7</f>
        <v>1394</v>
      </c>
      <c r="L264" s="47">
        <v>0</v>
      </c>
      <c r="M264" s="47">
        <f t="shared" si="18"/>
        <v>100</v>
      </c>
      <c r="N264" s="5"/>
      <c r="O264" s="5"/>
      <c r="P264" s="5"/>
      <c r="Q264" s="5"/>
      <c r="R264" s="5"/>
    </row>
    <row r="265" spans="1:18">
      <c r="A265" s="53" t="s">
        <v>41</v>
      </c>
      <c r="B265" s="43" t="s">
        <v>19</v>
      </c>
      <c r="C265" s="49" t="s">
        <v>21</v>
      </c>
      <c r="D265" s="56" t="s">
        <v>239</v>
      </c>
      <c r="E265" s="49" t="s">
        <v>237</v>
      </c>
      <c r="F265" s="49" t="s">
        <v>42</v>
      </c>
      <c r="G265" s="59">
        <f>G266</f>
        <v>0</v>
      </c>
      <c r="H265" s="59">
        <f>H266</f>
        <v>10958.499999999998</v>
      </c>
      <c r="K265" s="59">
        <f>K266</f>
        <v>10948.5</v>
      </c>
      <c r="L265" s="47">
        <v>0</v>
      </c>
      <c r="M265" s="47">
        <f t="shared" si="18"/>
        <v>99.908746635032188</v>
      </c>
      <c r="N265" s="5"/>
      <c r="O265" s="5"/>
      <c r="P265" s="5"/>
      <c r="Q265" s="5"/>
      <c r="R265" s="5"/>
    </row>
    <row r="266" spans="1:18" ht="24">
      <c r="A266" s="53" t="s">
        <v>235</v>
      </c>
      <c r="B266" s="43" t="s">
        <v>19</v>
      </c>
      <c r="C266" s="49" t="s">
        <v>21</v>
      </c>
      <c r="D266" s="56" t="s">
        <v>239</v>
      </c>
      <c r="E266" s="49" t="s">
        <v>237</v>
      </c>
      <c r="F266" s="49" t="s">
        <v>42</v>
      </c>
      <c r="G266" s="70">
        <v>0</v>
      </c>
      <c r="H266" s="70">
        <f>11100.9+77.3-204-15.7</f>
        <v>10958.499999999998</v>
      </c>
      <c r="K266" s="70">
        <v>10948.5</v>
      </c>
      <c r="L266" s="47">
        <v>0</v>
      </c>
      <c r="M266" s="47">
        <f t="shared" si="18"/>
        <v>99.908746635032188</v>
      </c>
      <c r="N266" s="5"/>
      <c r="O266" s="5"/>
      <c r="P266" s="5"/>
      <c r="Q266" s="5"/>
      <c r="R266" s="5"/>
    </row>
    <row r="267" spans="1:18">
      <c r="A267" s="53" t="s">
        <v>218</v>
      </c>
      <c r="B267" s="43" t="s">
        <v>19</v>
      </c>
      <c r="C267" s="49" t="s">
        <v>21</v>
      </c>
      <c r="D267" s="49" t="s">
        <v>239</v>
      </c>
      <c r="E267" s="49" t="s">
        <v>219</v>
      </c>
      <c r="F267" s="49"/>
      <c r="G267" s="51">
        <f>G268+G276</f>
        <v>56764</v>
      </c>
      <c r="H267" s="51">
        <f>H268+H276</f>
        <v>61341.8</v>
      </c>
      <c r="K267" s="51">
        <f>K268+K276</f>
        <v>57193.7</v>
      </c>
      <c r="L267" s="47">
        <f>K267/G267*100</f>
        <v>100.75699386935382</v>
      </c>
      <c r="M267" s="47">
        <f t="shared" si="18"/>
        <v>93.237726965951424</v>
      </c>
      <c r="N267" s="5"/>
      <c r="O267" s="5"/>
      <c r="P267" s="5"/>
      <c r="Q267" s="5"/>
      <c r="R267" s="5"/>
    </row>
    <row r="268" spans="1:18" ht="19.899999999999999" customHeight="1">
      <c r="A268" s="53" t="s">
        <v>242</v>
      </c>
      <c r="B268" s="43" t="s">
        <v>19</v>
      </c>
      <c r="C268" s="49" t="s">
        <v>133</v>
      </c>
      <c r="D268" s="49" t="s">
        <v>239</v>
      </c>
      <c r="E268" s="49" t="s">
        <v>243</v>
      </c>
      <c r="F268" s="49"/>
      <c r="G268" s="51">
        <f>G269</f>
        <v>32801</v>
      </c>
      <c r="H268" s="51">
        <f>H269</f>
        <v>34523.800000000003</v>
      </c>
      <c r="K268" s="51">
        <f>K269</f>
        <v>32710.6</v>
      </c>
      <c r="L268" s="47">
        <f>K268/G268*100</f>
        <v>99.724398646382724</v>
      </c>
      <c r="M268" s="47">
        <f t="shared" si="18"/>
        <v>94.747970964957489</v>
      </c>
      <c r="N268" s="5"/>
      <c r="O268" s="5"/>
      <c r="P268" s="5"/>
      <c r="Q268" s="5"/>
      <c r="R268" s="5"/>
    </row>
    <row r="269" spans="1:18">
      <c r="A269" s="53" t="s">
        <v>244</v>
      </c>
      <c r="B269" s="43" t="s">
        <v>19</v>
      </c>
      <c r="C269" s="49" t="s">
        <v>133</v>
      </c>
      <c r="D269" s="49" t="s">
        <v>239</v>
      </c>
      <c r="E269" s="49" t="s">
        <v>245</v>
      </c>
      <c r="F269" s="49"/>
      <c r="G269" s="51">
        <f>G270+G272+G274</f>
        <v>32801</v>
      </c>
      <c r="H269" s="51">
        <f>H270+H272+H274</f>
        <v>34523.800000000003</v>
      </c>
      <c r="K269" s="51">
        <f>K270+K272+K274</f>
        <v>32710.6</v>
      </c>
      <c r="L269" s="47">
        <f>K269/G269*100</f>
        <v>99.724398646382724</v>
      </c>
      <c r="M269" s="47">
        <f t="shared" si="18"/>
        <v>94.747970964957489</v>
      </c>
      <c r="N269" s="5"/>
      <c r="O269" s="5"/>
      <c r="P269" s="5"/>
      <c r="Q269" s="5"/>
      <c r="R269" s="5"/>
    </row>
    <row r="270" spans="1:18" ht="48.75">
      <c r="A270" s="64" t="s">
        <v>224</v>
      </c>
      <c r="B270" s="43" t="s">
        <v>19</v>
      </c>
      <c r="C270" s="49" t="s">
        <v>21</v>
      </c>
      <c r="D270" s="49" t="s">
        <v>239</v>
      </c>
      <c r="E270" s="49" t="s">
        <v>245</v>
      </c>
      <c r="F270" s="49" t="s">
        <v>225</v>
      </c>
      <c r="G270" s="51">
        <f>G271</f>
        <v>27000</v>
      </c>
      <c r="H270" s="51">
        <f>H271</f>
        <v>29287.8</v>
      </c>
      <c r="K270" s="51">
        <f>K271</f>
        <v>28423.1</v>
      </c>
      <c r="L270" s="47">
        <f>K270/G270*100</f>
        <v>105.27074074074075</v>
      </c>
      <c r="M270" s="47">
        <f t="shared" si="18"/>
        <v>97.047576123846795</v>
      </c>
      <c r="N270" s="5"/>
      <c r="O270" s="5"/>
      <c r="P270" s="5"/>
      <c r="Q270" s="5"/>
      <c r="R270" s="5"/>
    </row>
    <row r="271" spans="1:18" ht="24">
      <c r="A271" s="54" t="s">
        <v>226</v>
      </c>
      <c r="B271" s="43" t="s">
        <v>19</v>
      </c>
      <c r="C271" s="49" t="s">
        <v>21</v>
      </c>
      <c r="D271" s="49" t="s">
        <v>239</v>
      </c>
      <c r="E271" s="49" t="s">
        <v>245</v>
      </c>
      <c r="F271" s="49" t="s">
        <v>227</v>
      </c>
      <c r="G271" s="55">
        <f>27000</f>
        <v>27000</v>
      </c>
      <c r="H271" s="55">
        <f>27000+5+5+1757.6+520.2</f>
        <v>29287.8</v>
      </c>
      <c r="K271" s="55">
        <v>28423.1</v>
      </c>
      <c r="L271" s="47">
        <f t="shared" ref="L271:L334" si="23">K271/G271*100</f>
        <v>105.27074074074075</v>
      </c>
      <c r="M271" s="47">
        <f t="shared" ref="M271:M334" si="24">K271/H271*100</f>
        <v>97.047576123846795</v>
      </c>
      <c r="N271" s="5"/>
      <c r="O271" s="5"/>
      <c r="P271" s="5"/>
      <c r="Q271" s="5"/>
      <c r="R271" s="5"/>
    </row>
    <row r="272" spans="1:18">
      <c r="A272" s="64" t="s">
        <v>128</v>
      </c>
      <c r="B272" s="43" t="s">
        <v>19</v>
      </c>
      <c r="C272" s="49" t="s">
        <v>21</v>
      </c>
      <c r="D272" s="49" t="s">
        <v>239</v>
      </c>
      <c r="E272" s="49" t="s">
        <v>245</v>
      </c>
      <c r="F272" s="49" t="s">
        <v>129</v>
      </c>
      <c r="G272" s="51">
        <f>G273</f>
        <v>5738</v>
      </c>
      <c r="H272" s="51">
        <f>H273</f>
        <v>5173</v>
      </c>
      <c r="I272" s="7"/>
      <c r="J272" s="7"/>
      <c r="K272" s="51">
        <f>K273</f>
        <v>4244.3999999999996</v>
      </c>
      <c r="L272" s="47">
        <f t="shared" si="23"/>
        <v>73.97002439874521</v>
      </c>
      <c r="M272" s="47">
        <f t="shared" si="24"/>
        <v>82.04910110187511</v>
      </c>
      <c r="N272" s="5"/>
      <c r="O272" s="5"/>
      <c r="P272" s="5"/>
      <c r="Q272" s="5"/>
      <c r="R272" s="5"/>
    </row>
    <row r="273" spans="1:18" ht="24.75">
      <c r="A273" s="64" t="s">
        <v>228</v>
      </c>
      <c r="B273" s="43" t="s">
        <v>19</v>
      </c>
      <c r="C273" s="49" t="s">
        <v>21</v>
      </c>
      <c r="D273" s="49" t="s">
        <v>239</v>
      </c>
      <c r="E273" s="49" t="s">
        <v>245</v>
      </c>
      <c r="F273" s="49" t="s">
        <v>131</v>
      </c>
      <c r="G273" s="55">
        <f>5088+650</f>
        <v>5738</v>
      </c>
      <c r="H273" s="55">
        <f>5088+650-5-5-400-155</f>
        <v>5173</v>
      </c>
      <c r="I273" s="7"/>
      <c r="J273" s="7"/>
      <c r="K273" s="55">
        <v>4244.3999999999996</v>
      </c>
      <c r="L273" s="47">
        <f t="shared" si="23"/>
        <v>73.97002439874521</v>
      </c>
      <c r="M273" s="47">
        <f t="shared" si="24"/>
        <v>82.04910110187511</v>
      </c>
      <c r="N273" s="5"/>
      <c r="O273" s="5"/>
      <c r="P273" s="5"/>
      <c r="Q273" s="5"/>
      <c r="R273" s="5"/>
    </row>
    <row r="274" spans="1:18">
      <c r="A274" s="64" t="s">
        <v>246</v>
      </c>
      <c r="B274" s="43" t="s">
        <v>19</v>
      </c>
      <c r="C274" s="49" t="s">
        <v>21</v>
      </c>
      <c r="D274" s="49" t="s">
        <v>239</v>
      </c>
      <c r="E274" s="49" t="s">
        <v>245</v>
      </c>
      <c r="F274" s="49" t="s">
        <v>247</v>
      </c>
      <c r="G274" s="51">
        <f>G275</f>
        <v>63</v>
      </c>
      <c r="H274" s="51">
        <f>H275</f>
        <v>63</v>
      </c>
      <c r="I274" s="7"/>
      <c r="J274" s="7"/>
      <c r="K274" s="51">
        <f>K275</f>
        <v>43.1</v>
      </c>
      <c r="L274" s="47">
        <f t="shared" si="23"/>
        <v>68.412698412698418</v>
      </c>
      <c r="M274" s="47">
        <f t="shared" si="24"/>
        <v>68.412698412698418</v>
      </c>
      <c r="N274" s="5"/>
      <c r="O274" s="5"/>
      <c r="P274" s="5"/>
      <c r="Q274" s="5"/>
      <c r="R274" s="5"/>
    </row>
    <row r="275" spans="1:18">
      <c r="A275" s="64" t="s">
        <v>248</v>
      </c>
      <c r="B275" s="43" t="s">
        <v>19</v>
      </c>
      <c r="C275" s="49" t="s">
        <v>21</v>
      </c>
      <c r="D275" s="49" t="s">
        <v>239</v>
      </c>
      <c r="E275" s="49" t="s">
        <v>245</v>
      </c>
      <c r="F275" s="49" t="s">
        <v>249</v>
      </c>
      <c r="G275" s="55">
        <f>63</f>
        <v>63</v>
      </c>
      <c r="H275" s="55">
        <f>63</f>
        <v>63</v>
      </c>
      <c r="I275" s="7"/>
      <c r="J275" s="7"/>
      <c r="K275" s="55">
        <v>43.1</v>
      </c>
      <c r="L275" s="47">
        <f t="shared" si="23"/>
        <v>68.412698412698418</v>
      </c>
      <c r="M275" s="47">
        <f t="shared" si="24"/>
        <v>68.412698412698418</v>
      </c>
      <c r="N275" s="5"/>
      <c r="O275" s="5"/>
      <c r="P275" s="5"/>
      <c r="Q275" s="5"/>
      <c r="R275" s="5"/>
    </row>
    <row r="276" spans="1:18" ht="48.75">
      <c r="A276" s="73" t="s">
        <v>250</v>
      </c>
      <c r="B276" s="43" t="s">
        <v>19</v>
      </c>
      <c r="C276" s="56" t="s">
        <v>21</v>
      </c>
      <c r="D276" s="56" t="s">
        <v>239</v>
      </c>
      <c r="E276" s="56" t="s">
        <v>251</v>
      </c>
      <c r="F276" s="56"/>
      <c r="G276" s="51">
        <f t="shared" ref="G276:H278" si="25">G277</f>
        <v>23963</v>
      </c>
      <c r="H276" s="51">
        <f t="shared" si="25"/>
        <v>26818</v>
      </c>
      <c r="I276" s="7"/>
      <c r="J276" s="7"/>
      <c r="K276" s="51">
        <f>K277</f>
        <v>24483.1</v>
      </c>
      <c r="L276" s="47">
        <f t="shared" si="23"/>
        <v>102.17042941201018</v>
      </c>
      <c r="M276" s="47">
        <f t="shared" si="24"/>
        <v>91.293534193452146</v>
      </c>
      <c r="N276" s="5"/>
      <c r="O276" s="5"/>
      <c r="P276" s="5"/>
      <c r="Q276" s="5"/>
      <c r="R276" s="5"/>
    </row>
    <row r="277" spans="1:18" ht="19.149999999999999" customHeight="1">
      <c r="A277" s="53" t="s">
        <v>252</v>
      </c>
      <c r="B277" s="43" t="s">
        <v>19</v>
      </c>
      <c r="C277" s="56" t="s">
        <v>21</v>
      </c>
      <c r="D277" s="56" t="s">
        <v>239</v>
      </c>
      <c r="E277" s="56" t="s">
        <v>253</v>
      </c>
      <c r="F277" s="56"/>
      <c r="G277" s="51">
        <f t="shared" si="25"/>
        <v>23963</v>
      </c>
      <c r="H277" s="51">
        <f t="shared" si="25"/>
        <v>26818</v>
      </c>
      <c r="I277" s="7"/>
      <c r="J277" s="7"/>
      <c r="K277" s="51">
        <f>K278</f>
        <v>24483.1</v>
      </c>
      <c r="L277" s="47">
        <f t="shared" si="23"/>
        <v>102.17042941201018</v>
      </c>
      <c r="M277" s="47">
        <f t="shared" si="24"/>
        <v>91.293534193452146</v>
      </c>
      <c r="N277" s="5"/>
      <c r="O277" s="5"/>
      <c r="P277" s="5"/>
      <c r="Q277" s="5"/>
      <c r="R277" s="5"/>
    </row>
    <row r="278" spans="1:18" ht="24">
      <c r="A278" s="54" t="s">
        <v>39</v>
      </c>
      <c r="B278" s="43" t="s">
        <v>19</v>
      </c>
      <c r="C278" s="56" t="s">
        <v>21</v>
      </c>
      <c r="D278" s="56" t="s">
        <v>239</v>
      </c>
      <c r="E278" s="56" t="s">
        <v>253</v>
      </c>
      <c r="F278" s="56" t="s">
        <v>40</v>
      </c>
      <c r="G278" s="51">
        <f t="shared" si="25"/>
        <v>23963</v>
      </c>
      <c r="H278" s="51">
        <f t="shared" si="25"/>
        <v>26818</v>
      </c>
      <c r="I278" s="7"/>
      <c r="J278" s="7"/>
      <c r="K278" s="51">
        <f>K279</f>
        <v>24483.1</v>
      </c>
      <c r="L278" s="47">
        <f t="shared" si="23"/>
        <v>102.17042941201018</v>
      </c>
      <c r="M278" s="47">
        <f t="shared" si="24"/>
        <v>91.293534193452146</v>
      </c>
      <c r="N278" s="5"/>
      <c r="O278" s="5"/>
      <c r="P278" s="5"/>
      <c r="Q278" s="5"/>
      <c r="R278" s="5"/>
    </row>
    <row r="279" spans="1:18">
      <c r="A279" s="53" t="s">
        <v>59</v>
      </c>
      <c r="B279" s="43" t="s">
        <v>19</v>
      </c>
      <c r="C279" s="56" t="s">
        <v>21</v>
      </c>
      <c r="D279" s="56" t="s">
        <v>239</v>
      </c>
      <c r="E279" s="56" t="s">
        <v>253</v>
      </c>
      <c r="F279" s="56" t="s">
        <v>42</v>
      </c>
      <c r="G279" s="55">
        <f>23963</f>
        <v>23963</v>
      </c>
      <c r="H279" s="55">
        <f>23963+200+H280+H281-3-400</f>
        <v>26818</v>
      </c>
      <c r="I279" s="7"/>
      <c r="J279" s="7"/>
      <c r="K279" s="55">
        <v>24483.1</v>
      </c>
      <c r="L279" s="47">
        <f t="shared" si="23"/>
        <v>102.17042941201018</v>
      </c>
      <c r="M279" s="47">
        <f t="shared" si="24"/>
        <v>91.293534193452146</v>
      </c>
      <c r="N279" s="5"/>
      <c r="O279" s="5"/>
      <c r="P279" s="5"/>
      <c r="Q279" s="5"/>
      <c r="R279" s="5"/>
    </row>
    <row r="280" spans="1:18">
      <c r="A280" s="53" t="s">
        <v>254</v>
      </c>
      <c r="B280" s="43" t="s">
        <v>19</v>
      </c>
      <c r="C280" s="56" t="s">
        <v>21</v>
      </c>
      <c r="D280" s="56" t="s">
        <v>239</v>
      </c>
      <c r="E280" s="56" t="s">
        <v>253</v>
      </c>
      <c r="F280" s="56" t="s">
        <v>42</v>
      </c>
      <c r="G280" s="55">
        <v>0</v>
      </c>
      <c r="H280" s="55">
        <f>555+3</f>
        <v>558</v>
      </c>
      <c r="I280" s="7"/>
      <c r="J280" s="7"/>
      <c r="K280" s="55">
        <v>555.29999999999995</v>
      </c>
      <c r="L280" s="47">
        <v>0</v>
      </c>
      <c r="M280" s="47">
        <f t="shared" si="24"/>
        <v>99.516129032258064</v>
      </c>
      <c r="N280" s="5"/>
      <c r="O280" s="5"/>
      <c r="P280" s="5"/>
      <c r="Q280" s="5"/>
      <c r="R280" s="5"/>
    </row>
    <row r="281" spans="1:18" ht="24">
      <c r="A281" s="53" t="s">
        <v>255</v>
      </c>
      <c r="B281" s="43" t="s">
        <v>19</v>
      </c>
      <c r="C281" s="56" t="s">
        <v>21</v>
      </c>
      <c r="D281" s="56" t="s">
        <v>239</v>
      </c>
      <c r="E281" s="56" t="s">
        <v>253</v>
      </c>
      <c r="F281" s="56" t="s">
        <v>42</v>
      </c>
      <c r="G281" s="55">
        <v>0</v>
      </c>
      <c r="H281" s="55">
        <v>2500</v>
      </c>
      <c r="I281" s="7"/>
      <c r="J281" s="7"/>
      <c r="K281" s="55">
        <v>575.6</v>
      </c>
      <c r="L281" s="47">
        <v>0</v>
      </c>
      <c r="M281" s="47">
        <f t="shared" si="24"/>
        <v>23.024000000000001</v>
      </c>
      <c r="N281" s="5"/>
      <c r="O281" s="5"/>
      <c r="P281" s="5"/>
      <c r="Q281" s="5"/>
      <c r="R281" s="5"/>
    </row>
    <row r="282" spans="1:18">
      <c r="A282" s="74" t="s">
        <v>256</v>
      </c>
      <c r="B282" s="43" t="s">
        <v>19</v>
      </c>
      <c r="C282" s="49" t="s">
        <v>257</v>
      </c>
      <c r="D282" s="49"/>
      <c r="E282" s="49"/>
      <c r="F282" s="49"/>
      <c r="G282" s="51">
        <f>G283+G290</f>
        <v>71724</v>
      </c>
      <c r="H282" s="51">
        <f>H283+H290</f>
        <v>71326</v>
      </c>
      <c r="I282" s="7"/>
      <c r="J282" s="7"/>
      <c r="K282" s="51">
        <f>K283+K290</f>
        <v>54685.7</v>
      </c>
      <c r="L282" s="47">
        <f t="shared" si="23"/>
        <v>76.244632201215765</v>
      </c>
      <c r="M282" s="47">
        <f t="shared" si="24"/>
        <v>76.670078232341638</v>
      </c>
      <c r="N282" s="5"/>
      <c r="O282" s="5"/>
      <c r="P282" s="5"/>
      <c r="Q282" s="5"/>
      <c r="R282" s="5"/>
    </row>
    <row r="283" spans="1:18">
      <c r="A283" s="48" t="s">
        <v>258</v>
      </c>
      <c r="B283" s="43" t="s">
        <v>19</v>
      </c>
      <c r="C283" s="49" t="s">
        <v>257</v>
      </c>
      <c r="D283" s="49" t="s">
        <v>184</v>
      </c>
      <c r="E283" s="49"/>
      <c r="F283" s="49"/>
      <c r="G283" s="51">
        <f t="shared" ref="G283:H288" si="26">G284</f>
        <v>398</v>
      </c>
      <c r="H283" s="51">
        <f t="shared" si="26"/>
        <v>0</v>
      </c>
      <c r="I283" s="7"/>
      <c r="J283" s="7"/>
      <c r="K283" s="51">
        <f t="shared" ref="K283:K288" si="27">K284</f>
        <v>0</v>
      </c>
      <c r="L283" s="47">
        <f t="shared" si="23"/>
        <v>0</v>
      </c>
      <c r="M283" s="47">
        <v>0</v>
      </c>
      <c r="N283" s="5"/>
      <c r="O283" s="5"/>
      <c r="P283" s="5"/>
      <c r="Q283" s="5"/>
      <c r="R283" s="5"/>
    </row>
    <row r="284" spans="1:18" ht="24.75">
      <c r="A284" s="52" t="s">
        <v>24</v>
      </c>
      <c r="B284" s="43" t="s">
        <v>19</v>
      </c>
      <c r="C284" s="49" t="s">
        <v>257</v>
      </c>
      <c r="D284" s="49" t="s">
        <v>184</v>
      </c>
      <c r="E284" s="49" t="s">
        <v>259</v>
      </c>
      <c r="F284" s="49"/>
      <c r="G284" s="51">
        <f t="shared" si="26"/>
        <v>398</v>
      </c>
      <c r="H284" s="51">
        <f t="shared" si="26"/>
        <v>0</v>
      </c>
      <c r="I284" s="7"/>
      <c r="J284" s="7"/>
      <c r="K284" s="51">
        <f t="shared" si="27"/>
        <v>0</v>
      </c>
      <c r="L284" s="47">
        <f t="shared" si="23"/>
        <v>0</v>
      </c>
      <c r="M284" s="47">
        <v>0</v>
      </c>
      <c r="N284" s="5"/>
      <c r="O284" s="5"/>
      <c r="P284" s="5"/>
      <c r="Q284" s="5"/>
      <c r="R284" s="5"/>
    </row>
    <row r="285" spans="1:18" ht="24">
      <c r="A285" s="54" t="s">
        <v>260</v>
      </c>
      <c r="B285" s="43" t="s">
        <v>19</v>
      </c>
      <c r="C285" s="49" t="s">
        <v>257</v>
      </c>
      <c r="D285" s="49" t="s">
        <v>184</v>
      </c>
      <c r="E285" s="49" t="s">
        <v>146</v>
      </c>
      <c r="F285" s="49"/>
      <c r="G285" s="51">
        <f t="shared" si="26"/>
        <v>398</v>
      </c>
      <c r="H285" s="51">
        <f t="shared" si="26"/>
        <v>0</v>
      </c>
      <c r="I285" s="7"/>
      <c r="J285" s="7"/>
      <c r="K285" s="51">
        <f t="shared" si="27"/>
        <v>0</v>
      </c>
      <c r="L285" s="47">
        <f t="shared" si="23"/>
        <v>0</v>
      </c>
      <c r="M285" s="47">
        <v>0</v>
      </c>
      <c r="N285" s="5"/>
      <c r="O285" s="5"/>
      <c r="P285" s="5"/>
      <c r="Q285" s="5"/>
      <c r="R285" s="5"/>
    </row>
    <row r="286" spans="1:18" ht="24">
      <c r="A286" s="53" t="s">
        <v>197</v>
      </c>
      <c r="B286" s="43" t="s">
        <v>19</v>
      </c>
      <c r="C286" s="49" t="s">
        <v>257</v>
      </c>
      <c r="D286" s="49" t="s">
        <v>184</v>
      </c>
      <c r="E286" s="49" t="s">
        <v>198</v>
      </c>
      <c r="F286" s="49"/>
      <c r="G286" s="51">
        <f t="shared" si="26"/>
        <v>398</v>
      </c>
      <c r="H286" s="51">
        <f t="shared" si="26"/>
        <v>0</v>
      </c>
      <c r="I286" s="7"/>
      <c r="J286" s="7"/>
      <c r="K286" s="51">
        <f t="shared" si="27"/>
        <v>0</v>
      </c>
      <c r="L286" s="47">
        <f t="shared" si="23"/>
        <v>0</v>
      </c>
      <c r="M286" s="47">
        <v>0</v>
      </c>
      <c r="N286" s="5"/>
      <c r="O286" s="5"/>
      <c r="P286" s="5"/>
      <c r="Q286" s="5"/>
      <c r="R286" s="5"/>
    </row>
    <row r="287" spans="1:18" ht="72">
      <c r="A287" s="54" t="s">
        <v>261</v>
      </c>
      <c r="B287" s="43" t="s">
        <v>19</v>
      </c>
      <c r="C287" s="49" t="s">
        <v>257</v>
      </c>
      <c r="D287" s="49" t="s">
        <v>184</v>
      </c>
      <c r="E287" s="49" t="s">
        <v>262</v>
      </c>
      <c r="F287" s="49"/>
      <c r="G287" s="51">
        <f t="shared" si="26"/>
        <v>398</v>
      </c>
      <c r="H287" s="51">
        <f t="shared" si="26"/>
        <v>0</v>
      </c>
      <c r="I287" s="7"/>
      <c r="J287" s="7"/>
      <c r="K287" s="51">
        <f t="shared" si="27"/>
        <v>0</v>
      </c>
      <c r="L287" s="47">
        <f t="shared" si="23"/>
        <v>0</v>
      </c>
      <c r="M287" s="47">
        <v>0</v>
      </c>
      <c r="N287" s="5"/>
      <c r="O287" s="5"/>
      <c r="P287" s="5"/>
      <c r="Q287" s="5"/>
      <c r="R287" s="5"/>
    </row>
    <row r="288" spans="1:18">
      <c r="A288" s="64" t="s">
        <v>84</v>
      </c>
      <c r="B288" s="43" t="s">
        <v>19</v>
      </c>
      <c r="C288" s="49" t="s">
        <v>257</v>
      </c>
      <c r="D288" s="49" t="s">
        <v>184</v>
      </c>
      <c r="E288" s="49" t="s">
        <v>262</v>
      </c>
      <c r="F288" s="49" t="s">
        <v>85</v>
      </c>
      <c r="G288" s="51">
        <f t="shared" si="26"/>
        <v>398</v>
      </c>
      <c r="H288" s="51">
        <f t="shared" si="26"/>
        <v>0</v>
      </c>
      <c r="I288" s="7"/>
      <c r="J288" s="7"/>
      <c r="K288" s="51">
        <f t="shared" si="27"/>
        <v>0</v>
      </c>
      <c r="L288" s="47">
        <f t="shared" si="23"/>
        <v>0</v>
      </c>
      <c r="M288" s="47">
        <v>0</v>
      </c>
      <c r="N288" s="5"/>
      <c r="O288" s="5"/>
      <c r="P288" s="5"/>
      <c r="Q288" s="5"/>
      <c r="R288" s="5"/>
    </row>
    <row r="289" spans="1:18" ht="24">
      <c r="A289" s="54" t="s">
        <v>186</v>
      </c>
      <c r="B289" s="43" t="s">
        <v>19</v>
      </c>
      <c r="C289" s="49" t="s">
        <v>257</v>
      </c>
      <c r="D289" s="49" t="s">
        <v>184</v>
      </c>
      <c r="E289" s="49" t="s">
        <v>262</v>
      </c>
      <c r="F289" s="49" t="s">
        <v>87</v>
      </c>
      <c r="G289" s="55">
        <v>398</v>
      </c>
      <c r="H289" s="55">
        <v>0</v>
      </c>
      <c r="I289" s="7"/>
      <c r="J289" s="7"/>
      <c r="K289" s="55">
        <v>0</v>
      </c>
      <c r="L289" s="47">
        <f t="shared" si="23"/>
        <v>0</v>
      </c>
      <c r="M289" s="47">
        <v>0</v>
      </c>
      <c r="N289" s="5"/>
      <c r="O289" s="5"/>
      <c r="P289" s="5"/>
      <c r="Q289" s="5"/>
      <c r="R289" s="5"/>
    </row>
    <row r="290" spans="1:18">
      <c r="A290" s="69" t="s">
        <v>263</v>
      </c>
      <c r="B290" s="43" t="s">
        <v>19</v>
      </c>
      <c r="C290" s="49" t="s">
        <v>257</v>
      </c>
      <c r="D290" s="49" t="s">
        <v>264</v>
      </c>
      <c r="E290" s="49"/>
      <c r="F290" s="49"/>
      <c r="G290" s="51">
        <f>G291</f>
        <v>71326</v>
      </c>
      <c r="H290" s="51">
        <f>H291</f>
        <v>71326</v>
      </c>
      <c r="I290" s="7"/>
      <c r="J290" s="7"/>
      <c r="K290" s="51">
        <f>K291</f>
        <v>54685.7</v>
      </c>
      <c r="L290" s="47">
        <f t="shared" si="23"/>
        <v>76.670078232341638</v>
      </c>
      <c r="M290" s="47">
        <f t="shared" si="24"/>
        <v>76.670078232341638</v>
      </c>
      <c r="N290" s="5"/>
      <c r="O290" s="5"/>
      <c r="P290" s="5"/>
      <c r="Q290" s="5"/>
      <c r="R290" s="5"/>
    </row>
    <row r="291" spans="1:18" ht="24">
      <c r="A291" s="75" t="s">
        <v>265</v>
      </c>
      <c r="B291" s="43" t="s">
        <v>19</v>
      </c>
      <c r="C291" s="49" t="s">
        <v>257</v>
      </c>
      <c r="D291" s="49" t="s">
        <v>264</v>
      </c>
      <c r="E291" s="49" t="s">
        <v>72</v>
      </c>
      <c r="F291" s="49"/>
      <c r="G291" s="51">
        <f>G292</f>
        <v>71326</v>
      </c>
      <c r="H291" s="51">
        <f>H292</f>
        <v>71326</v>
      </c>
      <c r="I291" s="7"/>
      <c r="J291" s="7"/>
      <c r="K291" s="51">
        <f>K292</f>
        <v>54685.7</v>
      </c>
      <c r="L291" s="47">
        <f t="shared" si="23"/>
        <v>76.670078232341638</v>
      </c>
      <c r="M291" s="47">
        <f t="shared" si="24"/>
        <v>76.670078232341638</v>
      </c>
      <c r="N291" s="5"/>
      <c r="O291" s="5"/>
      <c r="P291" s="5"/>
      <c r="Q291" s="5"/>
      <c r="R291" s="5"/>
    </row>
    <row r="292" spans="1:18">
      <c r="A292" s="53" t="s">
        <v>26</v>
      </c>
      <c r="B292" s="43" t="s">
        <v>19</v>
      </c>
      <c r="C292" s="49" t="s">
        <v>257</v>
      </c>
      <c r="D292" s="49" t="s">
        <v>264</v>
      </c>
      <c r="E292" s="49" t="s">
        <v>27</v>
      </c>
      <c r="F292" s="49"/>
      <c r="G292" s="51">
        <f>G294</f>
        <v>71326</v>
      </c>
      <c r="H292" s="51">
        <f>H294</f>
        <v>71326</v>
      </c>
      <c r="I292" s="7"/>
      <c r="J292" s="7"/>
      <c r="K292" s="51">
        <f>K294</f>
        <v>54685.7</v>
      </c>
      <c r="L292" s="47">
        <f t="shared" si="23"/>
        <v>76.670078232341638</v>
      </c>
      <c r="M292" s="47">
        <f t="shared" si="24"/>
        <v>76.670078232341638</v>
      </c>
      <c r="N292" s="5"/>
      <c r="O292" s="5"/>
      <c r="P292" s="5"/>
      <c r="Q292" s="5"/>
      <c r="R292" s="5"/>
    </row>
    <row r="293" spans="1:18" ht="24">
      <c r="A293" s="53" t="s">
        <v>49</v>
      </c>
      <c r="B293" s="43" t="s">
        <v>19</v>
      </c>
      <c r="C293" s="49" t="s">
        <v>257</v>
      </c>
      <c r="D293" s="49" t="s">
        <v>264</v>
      </c>
      <c r="E293" s="49" t="s">
        <v>50</v>
      </c>
      <c r="F293" s="49"/>
      <c r="G293" s="51">
        <f>G294</f>
        <v>71326</v>
      </c>
      <c r="H293" s="51">
        <f>H294</f>
        <v>71326</v>
      </c>
      <c r="I293" s="7"/>
      <c r="J293" s="7"/>
      <c r="K293" s="51">
        <f>K294</f>
        <v>54685.7</v>
      </c>
      <c r="L293" s="47">
        <f t="shared" si="23"/>
        <v>76.670078232341638</v>
      </c>
      <c r="M293" s="47">
        <f t="shared" si="24"/>
        <v>76.670078232341638</v>
      </c>
      <c r="N293" s="5"/>
      <c r="O293" s="5"/>
      <c r="P293" s="5"/>
      <c r="Q293" s="5"/>
      <c r="R293" s="5"/>
    </row>
    <row r="294" spans="1:18" ht="20.45" customHeight="1">
      <c r="A294" s="72" t="s">
        <v>266</v>
      </c>
      <c r="B294" s="43" t="s">
        <v>19</v>
      </c>
      <c r="C294" s="49" t="s">
        <v>257</v>
      </c>
      <c r="D294" s="49" t="s">
        <v>264</v>
      </c>
      <c r="E294" s="49" t="s">
        <v>241</v>
      </c>
      <c r="F294" s="49"/>
      <c r="G294" s="51">
        <f>G297+G295</f>
        <v>71326</v>
      </c>
      <c r="H294" s="51">
        <f>H297+H295</f>
        <v>71326</v>
      </c>
      <c r="I294" s="7"/>
      <c r="J294" s="7"/>
      <c r="K294" s="51">
        <f>K297+K295</f>
        <v>54685.7</v>
      </c>
      <c r="L294" s="47">
        <f t="shared" si="23"/>
        <v>76.670078232341638</v>
      </c>
      <c r="M294" s="47">
        <f t="shared" si="24"/>
        <v>76.670078232341638</v>
      </c>
      <c r="N294" s="5"/>
      <c r="O294" s="5"/>
      <c r="P294" s="5"/>
      <c r="Q294" s="5"/>
      <c r="R294" s="5"/>
    </row>
    <row r="295" spans="1:18" ht="24">
      <c r="A295" s="53" t="s">
        <v>228</v>
      </c>
      <c r="B295" s="43" t="s">
        <v>19</v>
      </c>
      <c r="C295" s="49" t="s">
        <v>257</v>
      </c>
      <c r="D295" s="49" t="s">
        <v>264</v>
      </c>
      <c r="E295" s="49" t="s">
        <v>241</v>
      </c>
      <c r="F295" s="49" t="s">
        <v>129</v>
      </c>
      <c r="G295" s="51">
        <f>G296</f>
        <v>706</v>
      </c>
      <c r="H295" s="51">
        <f>H296</f>
        <v>706</v>
      </c>
      <c r="I295" s="7"/>
      <c r="J295" s="7"/>
      <c r="K295" s="51">
        <f>K296</f>
        <v>399</v>
      </c>
      <c r="L295" s="47">
        <f t="shared" si="23"/>
        <v>56.51558073654391</v>
      </c>
      <c r="M295" s="47">
        <f t="shared" si="24"/>
        <v>56.51558073654391</v>
      </c>
      <c r="N295" s="5"/>
      <c r="O295" s="5"/>
      <c r="P295" s="5"/>
      <c r="Q295" s="5"/>
      <c r="R295" s="5"/>
    </row>
    <row r="296" spans="1:18" ht="24">
      <c r="A296" s="53" t="s">
        <v>267</v>
      </c>
      <c r="B296" s="43" t="s">
        <v>19</v>
      </c>
      <c r="C296" s="49" t="s">
        <v>257</v>
      </c>
      <c r="D296" s="49" t="s">
        <v>264</v>
      </c>
      <c r="E296" s="49" t="s">
        <v>241</v>
      </c>
      <c r="F296" s="49" t="s">
        <v>131</v>
      </c>
      <c r="G296" s="55">
        <v>706</v>
      </c>
      <c r="H296" s="55">
        <v>706</v>
      </c>
      <c r="K296" s="55">
        <v>399</v>
      </c>
      <c r="L296" s="47">
        <f t="shared" si="23"/>
        <v>56.51558073654391</v>
      </c>
      <c r="M296" s="47">
        <f t="shared" si="24"/>
        <v>56.51558073654391</v>
      </c>
      <c r="N296" s="5"/>
      <c r="O296" s="5"/>
      <c r="P296" s="5"/>
      <c r="Q296" s="5"/>
      <c r="R296" s="5"/>
    </row>
    <row r="297" spans="1:18">
      <c r="A297" s="64" t="s">
        <v>84</v>
      </c>
      <c r="B297" s="43" t="s">
        <v>19</v>
      </c>
      <c r="C297" s="49" t="s">
        <v>257</v>
      </c>
      <c r="D297" s="49" t="s">
        <v>264</v>
      </c>
      <c r="E297" s="49" t="s">
        <v>241</v>
      </c>
      <c r="F297" s="49" t="s">
        <v>85</v>
      </c>
      <c r="G297" s="51">
        <f>G298</f>
        <v>70620</v>
      </c>
      <c r="H297" s="51">
        <f>H298</f>
        <v>70620</v>
      </c>
      <c r="K297" s="51">
        <f>K298</f>
        <v>54286.7</v>
      </c>
      <c r="L297" s="47">
        <f t="shared" si="23"/>
        <v>76.871566128575481</v>
      </c>
      <c r="M297" s="47">
        <f t="shared" si="24"/>
        <v>76.871566128575481</v>
      </c>
      <c r="N297" s="5"/>
      <c r="O297" s="5"/>
      <c r="P297" s="5"/>
      <c r="Q297" s="5"/>
      <c r="R297" s="5"/>
    </row>
    <row r="298" spans="1:18" ht="24">
      <c r="A298" s="54" t="s">
        <v>186</v>
      </c>
      <c r="B298" s="43" t="s">
        <v>19</v>
      </c>
      <c r="C298" s="49" t="s">
        <v>257</v>
      </c>
      <c r="D298" s="49" t="s">
        <v>264</v>
      </c>
      <c r="E298" s="49" t="s">
        <v>241</v>
      </c>
      <c r="F298" s="49" t="s">
        <v>87</v>
      </c>
      <c r="G298" s="55">
        <v>70620</v>
      </c>
      <c r="H298" s="55">
        <v>70620</v>
      </c>
      <c r="K298" s="55">
        <v>54286.7</v>
      </c>
      <c r="L298" s="47">
        <f t="shared" si="23"/>
        <v>76.871566128575481</v>
      </c>
      <c r="M298" s="47">
        <f t="shared" si="24"/>
        <v>76.871566128575481</v>
      </c>
      <c r="N298" s="5"/>
      <c r="O298" s="5"/>
      <c r="P298" s="5"/>
      <c r="Q298" s="5"/>
      <c r="R298" s="5"/>
    </row>
    <row r="299" spans="1:18">
      <c r="A299" s="76" t="s">
        <v>268</v>
      </c>
      <c r="B299" s="77" t="s">
        <v>269</v>
      </c>
      <c r="C299" s="78"/>
      <c r="D299" s="78"/>
      <c r="E299" s="78"/>
      <c r="F299" s="78"/>
      <c r="G299" s="41">
        <f>G300+G356+G479</f>
        <v>862077.6</v>
      </c>
      <c r="H299" s="41">
        <f>H300+H356+H479</f>
        <v>983412.8</v>
      </c>
      <c r="I299" s="79"/>
      <c r="J299" s="79"/>
      <c r="K299" s="41">
        <f>K300+K356+K479</f>
        <v>977694.70000000007</v>
      </c>
      <c r="L299" s="41">
        <f>K299/G299*100</f>
        <v>113.41144927092411</v>
      </c>
      <c r="M299" s="41">
        <f>K299/H299*100</f>
        <v>99.418545294509087</v>
      </c>
      <c r="N299" s="5"/>
      <c r="O299" s="5"/>
      <c r="P299" s="5"/>
      <c r="Q299" s="5"/>
      <c r="R299" s="5"/>
    </row>
    <row r="300" spans="1:18">
      <c r="A300" s="74" t="s">
        <v>20</v>
      </c>
      <c r="B300" s="43" t="s">
        <v>269</v>
      </c>
      <c r="C300" s="49" t="s">
        <v>21</v>
      </c>
      <c r="D300" s="50"/>
      <c r="E300" s="50"/>
      <c r="F300" s="50"/>
      <c r="G300" s="51">
        <f>G301+G325+G346</f>
        <v>220050</v>
      </c>
      <c r="H300" s="51">
        <f>H301+H325+H346</f>
        <v>235483.5</v>
      </c>
      <c r="K300" s="51">
        <f>K301+K325+K346</f>
        <v>233503.09999999998</v>
      </c>
      <c r="L300" s="47">
        <f t="shared" si="23"/>
        <v>106.11365598727561</v>
      </c>
      <c r="M300" s="47">
        <f t="shared" si="24"/>
        <v>99.159006894325913</v>
      </c>
      <c r="N300" s="5"/>
      <c r="O300" s="5"/>
      <c r="P300" s="5"/>
      <c r="Q300" s="5"/>
      <c r="R300" s="5"/>
    </row>
    <row r="301" spans="1:18" ht="24">
      <c r="A301" s="69" t="s">
        <v>183</v>
      </c>
      <c r="B301" s="43" t="s">
        <v>269</v>
      </c>
      <c r="C301" s="56" t="s">
        <v>21</v>
      </c>
      <c r="D301" s="56" t="s">
        <v>184</v>
      </c>
      <c r="E301" s="56"/>
      <c r="F301" s="56"/>
      <c r="G301" s="59">
        <f>G302+G314</f>
        <v>181195</v>
      </c>
      <c r="H301" s="59">
        <f>H302+H314</f>
        <v>190280</v>
      </c>
      <c r="K301" s="59">
        <f>K302+K314</f>
        <v>189550.4</v>
      </c>
      <c r="L301" s="47">
        <f t="shared" si="23"/>
        <v>104.61127514556141</v>
      </c>
      <c r="M301" s="47">
        <f t="shared" si="24"/>
        <v>99.616565062013876</v>
      </c>
      <c r="N301" s="5"/>
      <c r="O301" s="5"/>
      <c r="P301" s="5"/>
      <c r="Q301" s="5"/>
      <c r="R301" s="5"/>
    </row>
    <row r="302" spans="1:18" ht="24">
      <c r="A302" s="52" t="s">
        <v>24</v>
      </c>
      <c r="B302" s="43" t="s">
        <v>269</v>
      </c>
      <c r="C302" s="49" t="s">
        <v>21</v>
      </c>
      <c r="D302" s="49" t="s">
        <v>184</v>
      </c>
      <c r="E302" s="56" t="s">
        <v>72</v>
      </c>
      <c r="F302" s="56"/>
      <c r="G302" s="59">
        <f>G303</f>
        <v>181195</v>
      </c>
      <c r="H302" s="59">
        <f>H303</f>
        <v>190178</v>
      </c>
      <c r="K302" s="59">
        <f>K303</f>
        <v>189449.9</v>
      </c>
      <c r="L302" s="47">
        <f t="shared" si="23"/>
        <v>104.55581003890835</v>
      </c>
      <c r="M302" s="47">
        <f t="shared" si="24"/>
        <v>99.617148145421652</v>
      </c>
      <c r="N302" s="5"/>
      <c r="O302" s="5"/>
      <c r="P302" s="5"/>
      <c r="Q302" s="5"/>
      <c r="R302" s="5"/>
    </row>
    <row r="303" spans="1:18" ht="24">
      <c r="A303" s="54" t="s">
        <v>145</v>
      </c>
      <c r="B303" s="43" t="s">
        <v>269</v>
      </c>
      <c r="C303" s="49" t="s">
        <v>21</v>
      </c>
      <c r="D303" s="49" t="s">
        <v>184</v>
      </c>
      <c r="E303" s="49" t="s">
        <v>146</v>
      </c>
      <c r="F303" s="56"/>
      <c r="G303" s="59">
        <f>G304+G309</f>
        <v>181195</v>
      </c>
      <c r="H303" s="59">
        <f>H304+H309</f>
        <v>190178</v>
      </c>
      <c r="K303" s="59">
        <f>K304+K309</f>
        <v>189449.9</v>
      </c>
      <c r="L303" s="47">
        <f t="shared" si="23"/>
        <v>104.55581003890835</v>
      </c>
      <c r="M303" s="47">
        <f t="shared" si="24"/>
        <v>99.617148145421652</v>
      </c>
      <c r="N303" s="5"/>
      <c r="O303" s="5"/>
      <c r="P303" s="5"/>
      <c r="Q303" s="5"/>
      <c r="R303" s="5"/>
    </row>
    <row r="304" spans="1:18" ht="60">
      <c r="A304" s="53" t="s">
        <v>188</v>
      </c>
      <c r="B304" s="43" t="s">
        <v>269</v>
      </c>
      <c r="C304" s="49" t="s">
        <v>21</v>
      </c>
      <c r="D304" s="49" t="s">
        <v>184</v>
      </c>
      <c r="E304" s="49" t="s">
        <v>189</v>
      </c>
      <c r="F304" s="49"/>
      <c r="G304" s="59">
        <f t="shared" ref="G304:H306" si="28">G305</f>
        <v>181195</v>
      </c>
      <c r="H304" s="59">
        <f t="shared" si="28"/>
        <v>189778</v>
      </c>
      <c r="I304" s="7"/>
      <c r="J304" s="7"/>
      <c r="K304" s="59">
        <f>K305</f>
        <v>189050.3</v>
      </c>
      <c r="L304" s="47">
        <f t="shared" si="23"/>
        <v>104.33527415215652</v>
      </c>
      <c r="M304" s="47">
        <f t="shared" si="24"/>
        <v>99.616551971250615</v>
      </c>
      <c r="N304" s="5"/>
      <c r="O304" s="5"/>
      <c r="P304" s="5"/>
      <c r="Q304" s="5"/>
      <c r="R304" s="5"/>
    </row>
    <row r="305" spans="1:18" ht="20.45" customHeight="1">
      <c r="A305" s="53" t="s">
        <v>193</v>
      </c>
      <c r="B305" s="43" t="s">
        <v>269</v>
      </c>
      <c r="C305" s="49" t="s">
        <v>21</v>
      </c>
      <c r="D305" s="49" t="s">
        <v>184</v>
      </c>
      <c r="E305" s="49" t="s">
        <v>194</v>
      </c>
      <c r="F305" s="49"/>
      <c r="G305" s="59">
        <f t="shared" si="28"/>
        <v>181195</v>
      </c>
      <c r="H305" s="59">
        <f t="shared" si="28"/>
        <v>189778</v>
      </c>
      <c r="I305" s="7"/>
      <c r="J305" s="7"/>
      <c r="K305" s="59">
        <f>K306</f>
        <v>189050.3</v>
      </c>
      <c r="L305" s="47">
        <f t="shared" si="23"/>
        <v>104.33527415215652</v>
      </c>
      <c r="M305" s="47">
        <f t="shared" si="24"/>
        <v>99.616551971250615</v>
      </c>
      <c r="N305" s="5"/>
      <c r="O305" s="5"/>
      <c r="P305" s="5"/>
      <c r="Q305" s="5"/>
      <c r="R305" s="5"/>
    </row>
    <row r="306" spans="1:18" ht="24">
      <c r="A306" s="54" t="s">
        <v>39</v>
      </c>
      <c r="B306" s="43" t="s">
        <v>269</v>
      </c>
      <c r="C306" s="56" t="s">
        <v>21</v>
      </c>
      <c r="D306" s="49" t="s">
        <v>184</v>
      </c>
      <c r="E306" s="49" t="s">
        <v>194</v>
      </c>
      <c r="F306" s="56" t="s">
        <v>40</v>
      </c>
      <c r="G306" s="59">
        <f t="shared" si="28"/>
        <v>181195</v>
      </c>
      <c r="H306" s="59">
        <f t="shared" si="28"/>
        <v>189778</v>
      </c>
      <c r="I306" s="7"/>
      <c r="J306" s="7"/>
      <c r="K306" s="59">
        <f>K307</f>
        <v>189050.3</v>
      </c>
      <c r="L306" s="47">
        <f t="shared" si="23"/>
        <v>104.33527415215652</v>
      </c>
      <c r="M306" s="47">
        <f t="shared" si="24"/>
        <v>99.616551971250615</v>
      </c>
      <c r="N306" s="5"/>
      <c r="O306" s="5"/>
      <c r="P306" s="5"/>
      <c r="Q306" s="5"/>
      <c r="R306" s="5"/>
    </row>
    <row r="307" spans="1:18">
      <c r="A307" s="53" t="s">
        <v>95</v>
      </c>
      <c r="B307" s="43" t="s">
        <v>269</v>
      </c>
      <c r="C307" s="56" t="s">
        <v>21</v>
      </c>
      <c r="D307" s="49" t="s">
        <v>184</v>
      </c>
      <c r="E307" s="49" t="s">
        <v>194</v>
      </c>
      <c r="F307" s="56" t="s">
        <v>80</v>
      </c>
      <c r="G307" s="55">
        <f>11390+168805+1000</f>
        <v>181195</v>
      </c>
      <c r="H307" s="55">
        <f>11390+168805+1000+735-36+H308+2260+5624</f>
        <v>189778</v>
      </c>
      <c r="I307" s="7"/>
      <c r="J307" s="7"/>
      <c r="K307" s="55">
        <v>189050.3</v>
      </c>
      <c r="L307" s="47">
        <f t="shared" si="23"/>
        <v>104.33527415215652</v>
      </c>
      <c r="M307" s="47">
        <f t="shared" si="24"/>
        <v>99.616551971250615</v>
      </c>
      <c r="N307" s="5"/>
      <c r="O307" s="5"/>
      <c r="P307" s="5"/>
      <c r="Q307" s="5"/>
      <c r="R307" s="5"/>
    </row>
    <row r="308" spans="1:18" ht="48">
      <c r="A308" s="53" t="s">
        <v>270</v>
      </c>
      <c r="B308" s="43" t="s">
        <v>269</v>
      </c>
      <c r="C308" s="56" t="s">
        <v>21</v>
      </c>
      <c r="D308" s="49" t="s">
        <v>184</v>
      </c>
      <c r="E308" s="49" t="s">
        <v>194</v>
      </c>
      <c r="F308" s="56" t="s">
        <v>80</v>
      </c>
      <c r="G308" s="55">
        <f>400-400</f>
        <v>0</v>
      </c>
      <c r="H308" s="55">
        <f>400-400</f>
        <v>0</v>
      </c>
      <c r="I308" s="7"/>
      <c r="J308" s="7"/>
      <c r="K308" s="55">
        <f>400-400</f>
        <v>0</v>
      </c>
      <c r="L308" s="47">
        <v>0</v>
      </c>
      <c r="M308" s="47">
        <v>0</v>
      </c>
      <c r="N308" s="5"/>
      <c r="O308" s="5"/>
      <c r="P308" s="5"/>
      <c r="Q308" s="5"/>
      <c r="R308" s="5"/>
    </row>
    <row r="309" spans="1:18" ht="24">
      <c r="A309" s="69" t="s">
        <v>271</v>
      </c>
      <c r="B309" s="43" t="s">
        <v>269</v>
      </c>
      <c r="C309" s="56" t="s">
        <v>21</v>
      </c>
      <c r="D309" s="49" t="s">
        <v>184</v>
      </c>
      <c r="E309" s="49" t="s">
        <v>272</v>
      </c>
      <c r="F309" s="56"/>
      <c r="G309" s="59">
        <f t="shared" ref="G309:H312" si="29">G310</f>
        <v>0</v>
      </c>
      <c r="H309" s="59">
        <f t="shared" si="29"/>
        <v>400</v>
      </c>
      <c r="I309" s="7"/>
      <c r="J309" s="7"/>
      <c r="K309" s="59">
        <f>K310</f>
        <v>399.6</v>
      </c>
      <c r="L309" s="47">
        <v>0</v>
      </c>
      <c r="M309" s="47">
        <f t="shared" si="24"/>
        <v>99.9</v>
      </c>
      <c r="N309" s="5"/>
      <c r="O309" s="5"/>
      <c r="P309" s="5"/>
      <c r="Q309" s="5"/>
      <c r="R309" s="5"/>
    </row>
    <row r="310" spans="1:18" ht="24">
      <c r="A310" s="53" t="s">
        <v>193</v>
      </c>
      <c r="B310" s="43" t="s">
        <v>269</v>
      </c>
      <c r="C310" s="56" t="s">
        <v>21</v>
      </c>
      <c r="D310" s="49" t="s">
        <v>184</v>
      </c>
      <c r="E310" s="49" t="s">
        <v>273</v>
      </c>
      <c r="F310" s="56"/>
      <c r="G310" s="59">
        <f t="shared" si="29"/>
        <v>0</v>
      </c>
      <c r="H310" s="59">
        <f t="shared" si="29"/>
        <v>400</v>
      </c>
      <c r="I310" s="7"/>
      <c r="J310" s="7"/>
      <c r="K310" s="59">
        <f>K311</f>
        <v>399.6</v>
      </c>
      <c r="L310" s="47">
        <v>0</v>
      </c>
      <c r="M310" s="47">
        <f t="shared" si="24"/>
        <v>99.9</v>
      </c>
      <c r="N310" s="5"/>
      <c r="O310" s="5"/>
      <c r="P310" s="5"/>
      <c r="Q310" s="5"/>
      <c r="R310" s="5"/>
    </row>
    <row r="311" spans="1:18" ht="24">
      <c r="A311" s="54" t="s">
        <v>39</v>
      </c>
      <c r="B311" s="43" t="s">
        <v>269</v>
      </c>
      <c r="C311" s="56" t="s">
        <v>21</v>
      </c>
      <c r="D311" s="49" t="s">
        <v>184</v>
      </c>
      <c r="E311" s="49" t="s">
        <v>273</v>
      </c>
      <c r="F311" s="56" t="s">
        <v>40</v>
      </c>
      <c r="G311" s="59">
        <f t="shared" si="29"/>
        <v>0</v>
      </c>
      <c r="H311" s="59">
        <f t="shared" si="29"/>
        <v>400</v>
      </c>
      <c r="I311" s="7"/>
      <c r="J311" s="7"/>
      <c r="K311" s="59">
        <f>K312</f>
        <v>399.6</v>
      </c>
      <c r="L311" s="47">
        <v>0</v>
      </c>
      <c r="M311" s="47">
        <f t="shared" si="24"/>
        <v>99.9</v>
      </c>
      <c r="N311" s="5"/>
      <c r="O311" s="5"/>
      <c r="P311" s="5"/>
      <c r="Q311" s="5"/>
      <c r="R311" s="5"/>
    </row>
    <row r="312" spans="1:18">
      <c r="A312" s="53" t="s">
        <v>95</v>
      </c>
      <c r="B312" s="43" t="s">
        <v>269</v>
      </c>
      <c r="C312" s="56" t="s">
        <v>21</v>
      </c>
      <c r="D312" s="49" t="s">
        <v>184</v>
      </c>
      <c r="E312" s="49" t="s">
        <v>273</v>
      </c>
      <c r="F312" s="56" t="s">
        <v>80</v>
      </c>
      <c r="G312" s="59">
        <f t="shared" si="29"/>
        <v>0</v>
      </c>
      <c r="H312" s="59">
        <f t="shared" si="29"/>
        <v>400</v>
      </c>
      <c r="I312" s="7"/>
      <c r="J312" s="7"/>
      <c r="K312" s="59">
        <f>K313</f>
        <v>399.6</v>
      </c>
      <c r="L312" s="47">
        <v>0</v>
      </c>
      <c r="M312" s="47">
        <f t="shared" si="24"/>
        <v>99.9</v>
      </c>
      <c r="N312" s="5"/>
      <c r="O312" s="5"/>
      <c r="P312" s="5"/>
      <c r="Q312" s="5"/>
      <c r="R312" s="5"/>
    </row>
    <row r="313" spans="1:18" ht="48">
      <c r="A313" s="53" t="s">
        <v>270</v>
      </c>
      <c r="B313" s="43" t="s">
        <v>269</v>
      </c>
      <c r="C313" s="56" t="s">
        <v>21</v>
      </c>
      <c r="D313" s="49" t="s">
        <v>184</v>
      </c>
      <c r="E313" s="49" t="s">
        <v>273</v>
      </c>
      <c r="F313" s="56" t="s">
        <v>80</v>
      </c>
      <c r="G313" s="55">
        <v>0</v>
      </c>
      <c r="H313" s="55">
        <v>400</v>
      </c>
      <c r="I313" s="7"/>
      <c r="J313" s="7"/>
      <c r="K313" s="55">
        <v>399.6</v>
      </c>
      <c r="L313" s="47">
        <v>0</v>
      </c>
      <c r="M313" s="47">
        <f t="shared" si="24"/>
        <v>99.9</v>
      </c>
      <c r="N313" s="5"/>
      <c r="O313" s="5"/>
      <c r="P313" s="5"/>
      <c r="Q313" s="5"/>
      <c r="R313" s="5"/>
    </row>
    <row r="314" spans="1:18" ht="24">
      <c r="A314" s="52" t="s">
        <v>202</v>
      </c>
      <c r="B314" s="43" t="s">
        <v>269</v>
      </c>
      <c r="C314" s="56" t="s">
        <v>21</v>
      </c>
      <c r="D314" s="56" t="s">
        <v>184</v>
      </c>
      <c r="E314" s="49" t="s">
        <v>203</v>
      </c>
      <c r="F314" s="56"/>
      <c r="G314" s="59">
        <f>G315</f>
        <v>0</v>
      </c>
      <c r="H314" s="59">
        <f>H315</f>
        <v>102</v>
      </c>
      <c r="I314" s="7"/>
      <c r="J314" s="7"/>
      <c r="K314" s="59">
        <f>K315</f>
        <v>100.5</v>
      </c>
      <c r="L314" s="47">
        <v>0</v>
      </c>
      <c r="M314" s="47">
        <f t="shared" si="24"/>
        <v>98.529411764705884</v>
      </c>
      <c r="N314" s="5"/>
      <c r="O314" s="5"/>
      <c r="P314" s="5"/>
      <c r="Q314" s="5"/>
      <c r="R314" s="5"/>
    </row>
    <row r="315" spans="1:18" ht="36">
      <c r="A315" s="54" t="s">
        <v>204</v>
      </c>
      <c r="B315" s="43" t="s">
        <v>269</v>
      </c>
      <c r="C315" s="56" t="s">
        <v>21</v>
      </c>
      <c r="D315" s="56" t="s">
        <v>184</v>
      </c>
      <c r="E315" s="49" t="s">
        <v>205</v>
      </c>
      <c r="F315" s="56"/>
      <c r="G315" s="59">
        <f>G316</f>
        <v>0</v>
      </c>
      <c r="H315" s="59">
        <f>H316</f>
        <v>102</v>
      </c>
      <c r="I315" s="7"/>
      <c r="J315" s="7"/>
      <c r="K315" s="59">
        <f>K316</f>
        <v>100.5</v>
      </c>
      <c r="L315" s="47">
        <v>0</v>
      </c>
      <c r="M315" s="47">
        <f t="shared" si="24"/>
        <v>98.529411764705884</v>
      </c>
      <c r="N315" s="5"/>
      <c r="O315" s="5"/>
      <c r="P315" s="5"/>
      <c r="Q315" s="5"/>
      <c r="R315" s="5"/>
    </row>
    <row r="316" spans="1:18" ht="36.75">
      <c r="A316" s="64" t="s">
        <v>206</v>
      </c>
      <c r="B316" s="43" t="s">
        <v>269</v>
      </c>
      <c r="C316" s="56" t="s">
        <v>21</v>
      </c>
      <c r="D316" s="56" t="s">
        <v>184</v>
      </c>
      <c r="E316" s="49" t="s">
        <v>207</v>
      </c>
      <c r="F316" s="56"/>
      <c r="G316" s="59">
        <f>G317+G321</f>
        <v>0</v>
      </c>
      <c r="H316" s="59">
        <f>H317+H321</f>
        <v>102</v>
      </c>
      <c r="I316" s="7"/>
      <c r="J316" s="7"/>
      <c r="K316" s="59">
        <f>K317+K321</f>
        <v>100.5</v>
      </c>
      <c r="L316" s="47">
        <v>0</v>
      </c>
      <c r="M316" s="47">
        <f t="shared" si="24"/>
        <v>98.529411764705884</v>
      </c>
      <c r="N316" s="5"/>
      <c r="O316" s="5"/>
      <c r="P316" s="5"/>
      <c r="Q316" s="5"/>
      <c r="R316" s="5"/>
    </row>
    <row r="317" spans="1:18" ht="48">
      <c r="A317" s="53" t="s">
        <v>208</v>
      </c>
      <c r="B317" s="43" t="s">
        <v>269</v>
      </c>
      <c r="C317" s="56" t="s">
        <v>21</v>
      </c>
      <c r="D317" s="56" t="s">
        <v>184</v>
      </c>
      <c r="E317" s="49" t="s">
        <v>209</v>
      </c>
      <c r="F317" s="56"/>
      <c r="G317" s="59">
        <f t="shared" ref="G317:H319" si="30">G318</f>
        <v>0</v>
      </c>
      <c r="H317" s="59">
        <f t="shared" si="30"/>
        <v>36</v>
      </c>
      <c r="I317" s="7"/>
      <c r="J317" s="7"/>
      <c r="K317" s="59">
        <f>K318</f>
        <v>35.5</v>
      </c>
      <c r="L317" s="47">
        <v>0</v>
      </c>
      <c r="M317" s="47">
        <f t="shared" si="24"/>
        <v>98.611111111111114</v>
      </c>
      <c r="N317" s="5"/>
      <c r="O317" s="5"/>
      <c r="P317" s="5"/>
      <c r="Q317" s="5"/>
      <c r="R317" s="5"/>
    </row>
    <row r="318" spans="1:18" ht="24">
      <c r="A318" s="54" t="s">
        <v>39</v>
      </c>
      <c r="B318" s="43" t="s">
        <v>269</v>
      </c>
      <c r="C318" s="56" t="s">
        <v>21</v>
      </c>
      <c r="D318" s="56" t="s">
        <v>184</v>
      </c>
      <c r="E318" s="49" t="s">
        <v>209</v>
      </c>
      <c r="F318" s="56" t="s">
        <v>40</v>
      </c>
      <c r="G318" s="59">
        <f t="shared" si="30"/>
        <v>0</v>
      </c>
      <c r="H318" s="59">
        <f t="shared" si="30"/>
        <v>36</v>
      </c>
      <c r="I318" s="7"/>
      <c r="J318" s="7"/>
      <c r="K318" s="59">
        <f>K319</f>
        <v>35.5</v>
      </c>
      <c r="L318" s="47">
        <v>0</v>
      </c>
      <c r="M318" s="47">
        <f t="shared" si="24"/>
        <v>98.611111111111114</v>
      </c>
      <c r="N318" s="5"/>
      <c r="O318" s="5"/>
      <c r="P318" s="5"/>
      <c r="Q318" s="5"/>
      <c r="R318" s="5"/>
    </row>
    <row r="319" spans="1:18">
      <c r="A319" s="53" t="s">
        <v>95</v>
      </c>
      <c r="B319" s="43" t="s">
        <v>269</v>
      </c>
      <c r="C319" s="56" t="s">
        <v>21</v>
      </c>
      <c r="D319" s="56" t="s">
        <v>184</v>
      </c>
      <c r="E319" s="49" t="s">
        <v>209</v>
      </c>
      <c r="F319" s="56" t="s">
        <v>80</v>
      </c>
      <c r="G319" s="59">
        <f t="shared" si="30"/>
        <v>0</v>
      </c>
      <c r="H319" s="59">
        <f t="shared" si="30"/>
        <v>36</v>
      </c>
      <c r="I319" s="7"/>
      <c r="J319" s="7"/>
      <c r="K319" s="59">
        <f>K320</f>
        <v>35.5</v>
      </c>
      <c r="L319" s="47">
        <v>0</v>
      </c>
      <c r="M319" s="47">
        <f t="shared" si="24"/>
        <v>98.611111111111114</v>
      </c>
      <c r="N319" s="5"/>
      <c r="O319" s="5"/>
      <c r="P319" s="5"/>
      <c r="Q319" s="5"/>
      <c r="R319" s="5"/>
    </row>
    <row r="320" spans="1:18" ht="48">
      <c r="A320" s="53" t="s">
        <v>210</v>
      </c>
      <c r="B320" s="43" t="s">
        <v>269</v>
      </c>
      <c r="C320" s="56" t="s">
        <v>21</v>
      </c>
      <c r="D320" s="56" t="s">
        <v>184</v>
      </c>
      <c r="E320" s="49" t="s">
        <v>209</v>
      </c>
      <c r="F320" s="56" t="s">
        <v>80</v>
      </c>
      <c r="G320" s="55">
        <v>0</v>
      </c>
      <c r="H320" s="55">
        <f>36</f>
        <v>36</v>
      </c>
      <c r="I320" s="7"/>
      <c r="J320" s="7"/>
      <c r="K320" s="55">
        <v>35.5</v>
      </c>
      <c r="L320" s="47">
        <v>0</v>
      </c>
      <c r="M320" s="47">
        <f t="shared" si="24"/>
        <v>98.611111111111114</v>
      </c>
      <c r="N320" s="5"/>
      <c r="O320" s="5"/>
      <c r="P320" s="5"/>
      <c r="Q320" s="5"/>
      <c r="R320" s="5"/>
    </row>
    <row r="321" spans="1:18" ht="36">
      <c r="A321" s="53" t="s">
        <v>212</v>
      </c>
      <c r="B321" s="43" t="s">
        <v>269</v>
      </c>
      <c r="C321" s="56" t="s">
        <v>21</v>
      </c>
      <c r="D321" s="56" t="s">
        <v>184</v>
      </c>
      <c r="E321" s="49" t="s">
        <v>213</v>
      </c>
      <c r="F321" s="56"/>
      <c r="G321" s="59">
        <f t="shared" ref="G321:H323" si="31">G322</f>
        <v>0</v>
      </c>
      <c r="H321" s="59">
        <f t="shared" si="31"/>
        <v>66</v>
      </c>
      <c r="I321" s="7"/>
      <c r="J321" s="7"/>
      <c r="K321" s="59">
        <f>K322</f>
        <v>65</v>
      </c>
      <c r="L321" s="47">
        <v>0</v>
      </c>
      <c r="M321" s="47">
        <f t="shared" si="24"/>
        <v>98.484848484848484</v>
      </c>
      <c r="N321" s="5"/>
      <c r="O321" s="5"/>
      <c r="P321" s="5"/>
      <c r="Q321" s="5"/>
      <c r="R321" s="5"/>
    </row>
    <row r="322" spans="1:18" ht="24">
      <c r="A322" s="54" t="s">
        <v>39</v>
      </c>
      <c r="B322" s="43" t="s">
        <v>269</v>
      </c>
      <c r="C322" s="56" t="s">
        <v>21</v>
      </c>
      <c r="D322" s="56" t="s">
        <v>184</v>
      </c>
      <c r="E322" s="49" t="s">
        <v>213</v>
      </c>
      <c r="F322" s="56" t="s">
        <v>274</v>
      </c>
      <c r="G322" s="59">
        <f t="shared" si="31"/>
        <v>0</v>
      </c>
      <c r="H322" s="59">
        <f t="shared" si="31"/>
        <v>66</v>
      </c>
      <c r="I322" s="7"/>
      <c r="J322" s="7"/>
      <c r="K322" s="59">
        <f>K323</f>
        <v>65</v>
      </c>
      <c r="L322" s="47">
        <v>0</v>
      </c>
      <c r="M322" s="47">
        <f t="shared" si="24"/>
        <v>98.484848484848484</v>
      </c>
      <c r="N322" s="5"/>
      <c r="O322" s="5"/>
      <c r="P322" s="5"/>
      <c r="Q322" s="5"/>
      <c r="R322" s="5"/>
    </row>
    <row r="323" spans="1:18">
      <c r="A323" s="53" t="s">
        <v>95</v>
      </c>
      <c r="B323" s="43" t="s">
        <v>269</v>
      </c>
      <c r="C323" s="56" t="s">
        <v>21</v>
      </c>
      <c r="D323" s="56" t="s">
        <v>184</v>
      </c>
      <c r="E323" s="49" t="s">
        <v>213</v>
      </c>
      <c r="F323" s="56" t="s">
        <v>80</v>
      </c>
      <c r="G323" s="59">
        <f t="shared" si="31"/>
        <v>0</v>
      </c>
      <c r="H323" s="59">
        <f t="shared" si="31"/>
        <v>66</v>
      </c>
      <c r="I323" s="7"/>
      <c r="J323" s="7"/>
      <c r="K323" s="59">
        <f>K324</f>
        <v>65</v>
      </c>
      <c r="L323" s="47">
        <v>0</v>
      </c>
      <c r="M323" s="47">
        <f t="shared" si="24"/>
        <v>98.484848484848484</v>
      </c>
      <c r="N323" s="5"/>
      <c r="O323" s="5"/>
      <c r="P323" s="5"/>
      <c r="Q323" s="5"/>
      <c r="R323" s="5"/>
    </row>
    <row r="324" spans="1:18" ht="48">
      <c r="A324" s="53" t="s">
        <v>214</v>
      </c>
      <c r="B324" s="43" t="s">
        <v>269</v>
      </c>
      <c r="C324" s="56" t="s">
        <v>21</v>
      </c>
      <c r="D324" s="56" t="s">
        <v>184</v>
      </c>
      <c r="E324" s="49" t="s">
        <v>213</v>
      </c>
      <c r="F324" s="56" t="s">
        <v>80</v>
      </c>
      <c r="G324" s="55">
        <v>0</v>
      </c>
      <c r="H324" s="55">
        <f>66</f>
        <v>66</v>
      </c>
      <c r="I324" s="7"/>
      <c r="J324" s="7"/>
      <c r="K324" s="55">
        <v>65</v>
      </c>
      <c r="L324" s="47">
        <v>0</v>
      </c>
      <c r="M324" s="47">
        <f t="shared" si="24"/>
        <v>98.484848484848484</v>
      </c>
      <c r="N324" s="5"/>
      <c r="O324" s="5"/>
      <c r="P324" s="5"/>
      <c r="Q324" s="5"/>
      <c r="R324" s="5"/>
    </row>
    <row r="325" spans="1:18">
      <c r="A325" s="48" t="s">
        <v>230</v>
      </c>
      <c r="B325" s="43" t="s">
        <v>269</v>
      </c>
      <c r="C325" s="49" t="s">
        <v>21</v>
      </c>
      <c r="D325" s="49" t="s">
        <v>21</v>
      </c>
      <c r="E325" s="49"/>
      <c r="F325" s="49"/>
      <c r="G325" s="51">
        <f>G326</f>
        <v>38855</v>
      </c>
      <c r="H325" s="51">
        <f>H326</f>
        <v>40957</v>
      </c>
      <c r="I325" s="7"/>
      <c r="J325" s="7"/>
      <c r="K325" s="51">
        <f>K326</f>
        <v>39706.299999999996</v>
      </c>
      <c r="L325" s="47">
        <f t="shared" si="23"/>
        <v>102.19096641358898</v>
      </c>
      <c r="M325" s="47">
        <f t="shared" si="24"/>
        <v>96.946309544156051</v>
      </c>
      <c r="N325" s="5"/>
      <c r="O325" s="5"/>
      <c r="P325" s="5"/>
      <c r="Q325" s="5"/>
      <c r="R325" s="5"/>
    </row>
    <row r="326" spans="1:18" ht="24">
      <c r="A326" s="52" t="s">
        <v>275</v>
      </c>
      <c r="B326" s="43" t="s">
        <v>269</v>
      </c>
      <c r="C326" s="49" t="s">
        <v>21</v>
      </c>
      <c r="D326" s="49" t="s">
        <v>21</v>
      </c>
      <c r="E326" s="49" t="s">
        <v>276</v>
      </c>
      <c r="F326" s="49"/>
      <c r="G326" s="51">
        <f>G327+G341</f>
        <v>38855</v>
      </c>
      <c r="H326" s="51">
        <f>H327+H341</f>
        <v>40957</v>
      </c>
      <c r="I326" s="7"/>
      <c r="J326" s="7"/>
      <c r="K326" s="51">
        <f>K327+K341</f>
        <v>39706.299999999996</v>
      </c>
      <c r="L326" s="47">
        <f t="shared" si="23"/>
        <v>102.19096641358898</v>
      </c>
      <c r="M326" s="47">
        <f t="shared" si="24"/>
        <v>96.946309544156051</v>
      </c>
      <c r="N326" s="5"/>
      <c r="O326" s="5"/>
      <c r="P326" s="5"/>
      <c r="Q326" s="5"/>
      <c r="R326" s="5"/>
    </row>
    <row r="327" spans="1:18" ht="24">
      <c r="A327" s="53" t="s">
        <v>277</v>
      </c>
      <c r="B327" s="43" t="s">
        <v>269</v>
      </c>
      <c r="C327" s="49" t="s">
        <v>21</v>
      </c>
      <c r="D327" s="49" t="s">
        <v>21</v>
      </c>
      <c r="E327" s="49" t="s">
        <v>278</v>
      </c>
      <c r="F327" s="49"/>
      <c r="G327" s="51">
        <f>G328+G336</f>
        <v>35455</v>
      </c>
      <c r="H327" s="51">
        <f>H328+H336</f>
        <v>37557</v>
      </c>
      <c r="I327" s="7"/>
      <c r="J327" s="7"/>
      <c r="K327" s="51">
        <f>K328+K336</f>
        <v>36354.699999999997</v>
      </c>
      <c r="L327" s="47">
        <f t="shared" si="23"/>
        <v>102.5375828515019</v>
      </c>
      <c r="M327" s="47">
        <f t="shared" si="24"/>
        <v>96.798732593125109</v>
      </c>
      <c r="N327" s="5"/>
      <c r="O327" s="5"/>
      <c r="P327" s="5"/>
      <c r="Q327" s="5"/>
      <c r="R327" s="5"/>
    </row>
    <row r="328" spans="1:18" ht="24">
      <c r="A328" s="54" t="s">
        <v>236</v>
      </c>
      <c r="B328" s="43" t="s">
        <v>269</v>
      </c>
      <c r="C328" s="49" t="s">
        <v>21</v>
      </c>
      <c r="D328" s="49" t="s">
        <v>21</v>
      </c>
      <c r="E328" s="49" t="s">
        <v>237</v>
      </c>
      <c r="F328" s="49"/>
      <c r="G328" s="51">
        <f>G329</f>
        <v>0</v>
      </c>
      <c r="H328" s="51">
        <f>H329</f>
        <v>0</v>
      </c>
      <c r="I328" s="7"/>
      <c r="J328" s="7"/>
      <c r="K328" s="51">
        <f>K329</f>
        <v>0</v>
      </c>
      <c r="L328" s="47">
        <v>0</v>
      </c>
      <c r="M328" s="47">
        <v>0</v>
      </c>
      <c r="N328" s="5"/>
      <c r="O328" s="5"/>
      <c r="P328" s="5"/>
      <c r="Q328" s="5"/>
      <c r="R328" s="5"/>
    </row>
    <row r="329" spans="1:18" ht="24">
      <c r="A329" s="54" t="s">
        <v>39</v>
      </c>
      <c r="B329" s="43" t="s">
        <v>269</v>
      </c>
      <c r="C329" s="49" t="s">
        <v>21</v>
      </c>
      <c r="D329" s="49" t="s">
        <v>21</v>
      </c>
      <c r="E329" s="49" t="s">
        <v>237</v>
      </c>
      <c r="F329" s="49" t="s">
        <v>40</v>
      </c>
      <c r="G329" s="51">
        <f>G330+G332</f>
        <v>0</v>
      </c>
      <c r="H329" s="51">
        <f>H330+H332</f>
        <v>0</v>
      </c>
      <c r="I329" s="7"/>
      <c r="J329" s="7"/>
      <c r="K329" s="51">
        <f>K330+K332</f>
        <v>0</v>
      </c>
      <c r="L329" s="47">
        <v>0</v>
      </c>
      <c r="M329" s="47">
        <v>0</v>
      </c>
      <c r="N329" s="5"/>
      <c r="O329" s="5"/>
      <c r="P329" s="5"/>
      <c r="Q329" s="5"/>
      <c r="R329" s="5"/>
    </row>
    <row r="330" spans="1:18">
      <c r="A330" s="53" t="s">
        <v>95</v>
      </c>
      <c r="B330" s="43" t="s">
        <v>269</v>
      </c>
      <c r="C330" s="49" t="s">
        <v>21</v>
      </c>
      <c r="D330" s="49" t="s">
        <v>21</v>
      </c>
      <c r="E330" s="49" t="s">
        <v>237</v>
      </c>
      <c r="F330" s="49" t="s">
        <v>80</v>
      </c>
      <c r="G330" s="59">
        <f>G331</f>
        <v>0</v>
      </c>
      <c r="H330" s="59">
        <f>H331</f>
        <v>0</v>
      </c>
      <c r="I330" s="7"/>
      <c r="J330" s="7"/>
      <c r="K330" s="59">
        <f>K331</f>
        <v>0</v>
      </c>
      <c r="L330" s="47">
        <v>0</v>
      </c>
      <c r="M330" s="47">
        <v>0</v>
      </c>
      <c r="N330" s="5"/>
      <c r="O330" s="5"/>
      <c r="P330" s="5"/>
      <c r="Q330" s="5"/>
      <c r="R330" s="5"/>
    </row>
    <row r="331" spans="1:18" ht="24">
      <c r="A331" s="53" t="s">
        <v>235</v>
      </c>
      <c r="B331" s="43" t="s">
        <v>269</v>
      </c>
      <c r="C331" s="49" t="s">
        <v>21</v>
      </c>
      <c r="D331" s="49" t="s">
        <v>21</v>
      </c>
      <c r="E331" s="49" t="s">
        <v>237</v>
      </c>
      <c r="F331" s="49" t="s">
        <v>80</v>
      </c>
      <c r="G331" s="55">
        <v>0</v>
      </c>
      <c r="H331" s="55">
        <v>0</v>
      </c>
      <c r="I331" s="7"/>
      <c r="J331" s="7"/>
      <c r="K331" s="55">
        <v>0</v>
      </c>
      <c r="L331" s="47">
        <v>0</v>
      </c>
      <c r="M331" s="47">
        <v>0</v>
      </c>
      <c r="N331" s="5"/>
      <c r="O331" s="5"/>
      <c r="P331" s="5"/>
      <c r="Q331" s="5"/>
      <c r="R331" s="5"/>
    </row>
    <row r="332" spans="1:18">
      <c r="A332" s="53" t="s">
        <v>41</v>
      </c>
      <c r="B332" s="43" t="s">
        <v>269</v>
      </c>
      <c r="C332" s="49" t="s">
        <v>21</v>
      </c>
      <c r="D332" s="49" t="s">
        <v>21</v>
      </c>
      <c r="E332" s="49" t="s">
        <v>237</v>
      </c>
      <c r="F332" s="49" t="s">
        <v>42</v>
      </c>
      <c r="G332" s="51">
        <f>G333</f>
        <v>0</v>
      </c>
      <c r="H332" s="51">
        <f>H333</f>
        <v>0</v>
      </c>
      <c r="I332" s="7"/>
      <c r="J332" s="7"/>
      <c r="K332" s="51">
        <f>K333</f>
        <v>0</v>
      </c>
      <c r="L332" s="47">
        <v>0</v>
      </c>
      <c r="M332" s="47">
        <v>0</v>
      </c>
      <c r="N332" s="5"/>
      <c r="O332" s="5"/>
      <c r="P332" s="5"/>
      <c r="Q332" s="5"/>
      <c r="R332" s="5"/>
    </row>
    <row r="333" spans="1:18" ht="24">
      <c r="A333" s="53" t="s">
        <v>235</v>
      </c>
      <c r="B333" s="43" t="s">
        <v>269</v>
      </c>
      <c r="C333" s="49" t="s">
        <v>21</v>
      </c>
      <c r="D333" s="49" t="s">
        <v>21</v>
      </c>
      <c r="E333" s="49" t="s">
        <v>237</v>
      </c>
      <c r="F333" s="49" t="s">
        <v>42</v>
      </c>
      <c r="G333" s="55">
        <v>0</v>
      </c>
      <c r="H333" s="55">
        <v>0</v>
      </c>
      <c r="I333" s="7"/>
      <c r="J333" s="7"/>
      <c r="K333" s="55">
        <v>0</v>
      </c>
      <c r="L333" s="47">
        <v>0</v>
      </c>
      <c r="M333" s="47">
        <v>0</v>
      </c>
      <c r="N333" s="5"/>
      <c r="O333" s="5"/>
      <c r="P333" s="5"/>
      <c r="Q333" s="5"/>
      <c r="R333" s="5"/>
    </row>
    <row r="334" spans="1:18" ht="24">
      <c r="A334" s="53" t="s">
        <v>279</v>
      </c>
      <c r="B334" s="43" t="s">
        <v>269</v>
      </c>
      <c r="C334" s="49" t="s">
        <v>21</v>
      </c>
      <c r="D334" s="49" t="s">
        <v>21</v>
      </c>
      <c r="E334" s="49" t="s">
        <v>280</v>
      </c>
      <c r="F334" s="49"/>
      <c r="G334" s="51">
        <f>G336</f>
        <v>35455</v>
      </c>
      <c r="H334" s="51">
        <f>H336</f>
        <v>37557</v>
      </c>
      <c r="I334" s="7"/>
      <c r="J334" s="7"/>
      <c r="K334" s="51">
        <f>K336</f>
        <v>36354.699999999997</v>
      </c>
      <c r="L334" s="47">
        <f t="shared" si="23"/>
        <v>102.5375828515019</v>
      </c>
      <c r="M334" s="47">
        <f t="shared" si="24"/>
        <v>96.798732593125109</v>
      </c>
      <c r="N334" s="5"/>
      <c r="O334" s="5"/>
      <c r="P334" s="5"/>
      <c r="Q334" s="5"/>
      <c r="R334" s="5"/>
    </row>
    <row r="335" spans="1:18" ht="24">
      <c r="A335" s="53" t="s">
        <v>281</v>
      </c>
      <c r="B335" s="43" t="s">
        <v>269</v>
      </c>
      <c r="C335" s="49" t="s">
        <v>21</v>
      </c>
      <c r="D335" s="49" t="s">
        <v>21</v>
      </c>
      <c r="E335" s="49" t="s">
        <v>282</v>
      </c>
      <c r="F335" s="49"/>
      <c r="G335" s="51">
        <f>G336</f>
        <v>35455</v>
      </c>
      <c r="H335" s="51">
        <f>H336</f>
        <v>37557</v>
      </c>
      <c r="I335" s="7"/>
      <c r="J335" s="7"/>
      <c r="K335" s="51">
        <f>K336</f>
        <v>36354.699999999997</v>
      </c>
      <c r="L335" s="47">
        <f t="shared" ref="L335:L395" si="32">K335/G335*100</f>
        <v>102.5375828515019</v>
      </c>
      <c r="M335" s="47">
        <f t="shared" ref="M335:M398" si="33">K335/H335*100</f>
        <v>96.798732593125109</v>
      </c>
      <c r="N335" s="5"/>
      <c r="O335" s="5"/>
      <c r="P335" s="5"/>
      <c r="Q335" s="5"/>
      <c r="R335" s="5"/>
    </row>
    <row r="336" spans="1:18" ht="24">
      <c r="A336" s="54" t="s">
        <v>39</v>
      </c>
      <c r="B336" s="43" t="s">
        <v>269</v>
      </c>
      <c r="C336" s="49" t="s">
        <v>21</v>
      </c>
      <c r="D336" s="49" t="s">
        <v>21</v>
      </c>
      <c r="E336" s="49" t="s">
        <v>282</v>
      </c>
      <c r="F336" s="49" t="s">
        <v>40</v>
      </c>
      <c r="G336" s="51">
        <f>G337</f>
        <v>35455</v>
      </c>
      <c r="H336" s="51">
        <f>H337</f>
        <v>37557</v>
      </c>
      <c r="I336" s="7"/>
      <c r="J336" s="7"/>
      <c r="K336" s="51">
        <f>K337</f>
        <v>36354.699999999997</v>
      </c>
      <c r="L336" s="47">
        <f t="shared" si="32"/>
        <v>102.5375828515019</v>
      </c>
      <c r="M336" s="47">
        <f t="shared" si="33"/>
        <v>96.798732593125109</v>
      </c>
      <c r="N336" s="5"/>
      <c r="O336" s="5"/>
      <c r="P336" s="5"/>
      <c r="Q336" s="5"/>
      <c r="R336" s="5"/>
    </row>
    <row r="337" spans="1:18">
      <c r="A337" s="53" t="s">
        <v>95</v>
      </c>
      <c r="B337" s="43" t="s">
        <v>269</v>
      </c>
      <c r="C337" s="80" t="s">
        <v>21</v>
      </c>
      <c r="D337" s="80" t="s">
        <v>21</v>
      </c>
      <c r="E337" s="49" t="s">
        <v>282</v>
      </c>
      <c r="F337" s="80" t="s">
        <v>80</v>
      </c>
      <c r="G337" s="81">
        <f>35405+50+G338+G339</f>
        <v>35455</v>
      </c>
      <c r="H337" s="81">
        <f>35405+50+H338+H339-170+H340-151-300</f>
        <v>37557</v>
      </c>
      <c r="I337" s="7"/>
      <c r="J337" s="7"/>
      <c r="K337" s="81">
        <v>36354.699999999997</v>
      </c>
      <c r="L337" s="47">
        <f t="shared" si="32"/>
        <v>102.5375828515019</v>
      </c>
      <c r="M337" s="47">
        <f t="shared" si="33"/>
        <v>96.798732593125109</v>
      </c>
      <c r="N337" s="5"/>
      <c r="O337" s="5"/>
      <c r="P337" s="5"/>
      <c r="Q337" s="5"/>
      <c r="R337" s="5"/>
    </row>
    <row r="338" spans="1:18" ht="48">
      <c r="A338" s="53" t="s">
        <v>283</v>
      </c>
      <c r="B338" s="43" t="s">
        <v>269</v>
      </c>
      <c r="C338" s="80" t="s">
        <v>21</v>
      </c>
      <c r="D338" s="80" t="s">
        <v>21</v>
      </c>
      <c r="E338" s="49" t="s">
        <v>282</v>
      </c>
      <c r="F338" s="80" t="s">
        <v>80</v>
      </c>
      <c r="G338" s="81">
        <v>0</v>
      </c>
      <c r="H338" s="81">
        <v>1642</v>
      </c>
      <c r="I338" s="7"/>
      <c r="J338" s="7"/>
      <c r="K338" s="81">
        <v>1625.1</v>
      </c>
      <c r="L338" s="47">
        <v>0</v>
      </c>
      <c r="M338" s="47">
        <f t="shared" si="33"/>
        <v>98.970767356881851</v>
      </c>
      <c r="N338" s="5"/>
      <c r="O338" s="5"/>
      <c r="P338" s="5"/>
      <c r="Q338" s="5"/>
      <c r="R338" s="5"/>
    </row>
    <row r="339" spans="1:18" ht="24">
      <c r="A339" s="53" t="s">
        <v>284</v>
      </c>
      <c r="B339" s="43" t="s">
        <v>269</v>
      </c>
      <c r="C339" s="80" t="s">
        <v>21</v>
      </c>
      <c r="D339" s="80" t="s">
        <v>21</v>
      </c>
      <c r="E339" s="49" t="s">
        <v>282</v>
      </c>
      <c r="F339" s="80" t="s">
        <v>80</v>
      </c>
      <c r="G339" s="81">
        <v>0</v>
      </c>
      <c r="H339" s="81">
        <f>760+151</f>
        <v>911</v>
      </c>
      <c r="I339" s="7"/>
      <c r="J339" s="7"/>
      <c r="K339" s="81">
        <v>883.6</v>
      </c>
      <c r="L339" s="47">
        <v>0</v>
      </c>
      <c r="M339" s="47">
        <f t="shared" si="33"/>
        <v>96.992316136114169</v>
      </c>
      <c r="N339" s="5"/>
      <c r="O339" s="5"/>
      <c r="P339" s="5"/>
      <c r="Q339" s="5"/>
      <c r="R339" s="5"/>
    </row>
    <row r="340" spans="1:18" ht="24">
      <c r="A340" s="53" t="s">
        <v>285</v>
      </c>
      <c r="B340" s="43" t="s">
        <v>269</v>
      </c>
      <c r="C340" s="80" t="s">
        <v>21</v>
      </c>
      <c r="D340" s="80" t="s">
        <v>21</v>
      </c>
      <c r="E340" s="49" t="s">
        <v>282</v>
      </c>
      <c r="F340" s="80" t="s">
        <v>80</v>
      </c>
      <c r="G340" s="81">
        <v>0</v>
      </c>
      <c r="H340" s="81">
        <v>170</v>
      </c>
      <c r="I340" s="7"/>
      <c r="J340" s="7"/>
      <c r="K340" s="81">
        <v>0</v>
      </c>
      <c r="L340" s="47">
        <v>0</v>
      </c>
      <c r="M340" s="47">
        <f t="shared" si="33"/>
        <v>0</v>
      </c>
      <c r="N340" s="5"/>
      <c r="O340" s="5"/>
      <c r="P340" s="5"/>
      <c r="Q340" s="5"/>
      <c r="R340" s="5"/>
    </row>
    <row r="341" spans="1:18" ht="24">
      <c r="A341" s="82" t="s">
        <v>286</v>
      </c>
      <c r="B341" s="43" t="s">
        <v>269</v>
      </c>
      <c r="C341" s="80" t="s">
        <v>21</v>
      </c>
      <c r="D341" s="80" t="s">
        <v>21</v>
      </c>
      <c r="E341" s="49" t="s">
        <v>287</v>
      </c>
      <c r="F341" s="80"/>
      <c r="G341" s="83">
        <f t="shared" ref="G341:H344" si="34">G342</f>
        <v>3400</v>
      </c>
      <c r="H341" s="83">
        <f t="shared" si="34"/>
        <v>3400</v>
      </c>
      <c r="I341" s="7"/>
      <c r="J341" s="7"/>
      <c r="K341" s="83">
        <f>K342</f>
        <v>3351.6</v>
      </c>
      <c r="L341" s="47">
        <f t="shared" si="32"/>
        <v>98.576470588235281</v>
      </c>
      <c r="M341" s="47">
        <f t="shared" si="33"/>
        <v>98.576470588235281</v>
      </c>
      <c r="N341" s="5"/>
      <c r="O341" s="5"/>
      <c r="P341" s="5"/>
      <c r="Q341" s="5"/>
      <c r="R341" s="5"/>
    </row>
    <row r="342" spans="1:18" ht="24">
      <c r="A342" s="82" t="s">
        <v>288</v>
      </c>
      <c r="B342" s="43" t="s">
        <v>269</v>
      </c>
      <c r="C342" s="80" t="s">
        <v>21</v>
      </c>
      <c r="D342" s="80" t="s">
        <v>21</v>
      </c>
      <c r="E342" s="49" t="s">
        <v>289</v>
      </c>
      <c r="F342" s="80"/>
      <c r="G342" s="83">
        <f t="shared" si="34"/>
        <v>3400</v>
      </c>
      <c r="H342" s="83">
        <f t="shared" si="34"/>
        <v>3400</v>
      </c>
      <c r="I342" s="7"/>
      <c r="J342" s="7"/>
      <c r="K342" s="83">
        <f>K343</f>
        <v>3351.6</v>
      </c>
      <c r="L342" s="47">
        <f t="shared" si="32"/>
        <v>98.576470588235281</v>
      </c>
      <c r="M342" s="47">
        <f t="shared" si="33"/>
        <v>98.576470588235281</v>
      </c>
      <c r="N342" s="5"/>
      <c r="O342" s="5"/>
      <c r="P342" s="5"/>
      <c r="Q342" s="5"/>
      <c r="R342" s="5"/>
    </row>
    <row r="343" spans="1:18" ht="24">
      <c r="A343" s="54" t="s">
        <v>39</v>
      </c>
      <c r="B343" s="43" t="s">
        <v>269</v>
      </c>
      <c r="C343" s="80" t="s">
        <v>21</v>
      </c>
      <c r="D343" s="80" t="s">
        <v>21</v>
      </c>
      <c r="E343" s="49" t="s">
        <v>289</v>
      </c>
      <c r="F343" s="80" t="s">
        <v>40</v>
      </c>
      <c r="G343" s="83">
        <f t="shared" si="34"/>
        <v>3400</v>
      </c>
      <c r="H343" s="83">
        <f t="shared" si="34"/>
        <v>3400</v>
      </c>
      <c r="I343" s="7"/>
      <c r="J343" s="7"/>
      <c r="K343" s="83">
        <f>K344</f>
        <v>3351.6</v>
      </c>
      <c r="L343" s="47">
        <f t="shared" si="32"/>
        <v>98.576470588235281</v>
      </c>
      <c r="M343" s="47">
        <f t="shared" si="33"/>
        <v>98.576470588235281</v>
      </c>
      <c r="N343" s="5"/>
      <c r="O343" s="5"/>
      <c r="P343" s="5"/>
      <c r="Q343" s="5"/>
      <c r="R343" s="5"/>
    </row>
    <row r="344" spans="1:18">
      <c r="A344" s="82" t="s">
        <v>95</v>
      </c>
      <c r="B344" s="43" t="s">
        <v>269</v>
      </c>
      <c r="C344" s="80" t="s">
        <v>21</v>
      </c>
      <c r="D344" s="80" t="s">
        <v>21</v>
      </c>
      <c r="E344" s="49" t="s">
        <v>289</v>
      </c>
      <c r="F344" s="80" t="s">
        <v>80</v>
      </c>
      <c r="G344" s="83">
        <f t="shared" si="34"/>
        <v>3400</v>
      </c>
      <c r="H344" s="83">
        <f t="shared" si="34"/>
        <v>3400</v>
      </c>
      <c r="I344" s="7"/>
      <c r="J344" s="7"/>
      <c r="K344" s="83">
        <f>K345</f>
        <v>3351.6</v>
      </c>
      <c r="L344" s="47">
        <f t="shared" si="32"/>
        <v>98.576470588235281</v>
      </c>
      <c r="M344" s="47">
        <f t="shared" si="33"/>
        <v>98.576470588235281</v>
      </c>
      <c r="N344" s="5"/>
      <c r="O344" s="5"/>
      <c r="P344" s="5"/>
      <c r="Q344" s="5"/>
      <c r="R344" s="5"/>
    </row>
    <row r="345" spans="1:18" ht="24">
      <c r="A345" s="82" t="s">
        <v>290</v>
      </c>
      <c r="B345" s="43" t="s">
        <v>269</v>
      </c>
      <c r="C345" s="80" t="s">
        <v>21</v>
      </c>
      <c r="D345" s="80" t="s">
        <v>21</v>
      </c>
      <c r="E345" s="49" t="s">
        <v>289</v>
      </c>
      <c r="F345" s="80" t="s">
        <v>80</v>
      </c>
      <c r="G345" s="84">
        <f>3400</f>
        <v>3400</v>
      </c>
      <c r="H345" s="84">
        <f>3400</f>
        <v>3400</v>
      </c>
      <c r="I345" s="7"/>
      <c r="J345" s="7"/>
      <c r="K345" s="84">
        <v>3351.6</v>
      </c>
      <c r="L345" s="47">
        <f t="shared" si="32"/>
        <v>98.576470588235281</v>
      </c>
      <c r="M345" s="47">
        <f t="shared" si="33"/>
        <v>98.576470588235281</v>
      </c>
      <c r="N345" s="5"/>
      <c r="O345" s="5"/>
      <c r="P345" s="5"/>
      <c r="Q345" s="5"/>
      <c r="R345" s="5"/>
    </row>
    <row r="346" spans="1:18">
      <c r="A346" s="71" t="s">
        <v>238</v>
      </c>
      <c r="B346" s="43" t="s">
        <v>269</v>
      </c>
      <c r="C346" s="80" t="s">
        <v>21</v>
      </c>
      <c r="D346" s="80" t="s">
        <v>239</v>
      </c>
      <c r="E346" s="49"/>
      <c r="F346" s="80"/>
      <c r="G346" s="85">
        <f t="shared" ref="G346:H350" si="35">G347</f>
        <v>0</v>
      </c>
      <c r="H346" s="85">
        <f t="shared" si="35"/>
        <v>4246.5</v>
      </c>
      <c r="I346" s="7"/>
      <c r="J346" s="7"/>
      <c r="K346" s="85">
        <f>K347</f>
        <v>4246.3999999999996</v>
      </c>
      <c r="L346" s="47">
        <v>0</v>
      </c>
      <c r="M346" s="47">
        <f t="shared" si="33"/>
        <v>99.997645119510182</v>
      </c>
      <c r="N346" s="5"/>
      <c r="O346" s="5"/>
      <c r="P346" s="5"/>
      <c r="Q346" s="5"/>
      <c r="R346" s="5"/>
    </row>
    <row r="347" spans="1:18" ht="24">
      <c r="A347" s="52" t="s">
        <v>24</v>
      </c>
      <c r="B347" s="43" t="s">
        <v>269</v>
      </c>
      <c r="C347" s="49" t="s">
        <v>21</v>
      </c>
      <c r="D347" s="49" t="s">
        <v>239</v>
      </c>
      <c r="E347" s="49" t="s">
        <v>72</v>
      </c>
      <c r="F347" s="80"/>
      <c r="G347" s="85">
        <f t="shared" si="35"/>
        <v>0</v>
      </c>
      <c r="H347" s="85">
        <f t="shared" si="35"/>
        <v>4246.5</v>
      </c>
      <c r="I347" s="7"/>
      <c r="J347" s="7"/>
      <c r="K347" s="85">
        <f>K348</f>
        <v>4246.3999999999996</v>
      </c>
      <c r="L347" s="47">
        <v>0</v>
      </c>
      <c r="M347" s="47">
        <f t="shared" si="33"/>
        <v>99.997645119510182</v>
      </c>
      <c r="N347" s="5"/>
      <c r="O347" s="5"/>
      <c r="P347" s="5"/>
      <c r="Q347" s="5"/>
      <c r="R347" s="5"/>
    </row>
    <row r="348" spans="1:18" ht="24">
      <c r="A348" s="54" t="s">
        <v>145</v>
      </c>
      <c r="B348" s="43" t="s">
        <v>269</v>
      </c>
      <c r="C348" s="49" t="s">
        <v>21</v>
      </c>
      <c r="D348" s="49" t="s">
        <v>239</v>
      </c>
      <c r="E348" s="49" t="s">
        <v>146</v>
      </c>
      <c r="F348" s="80"/>
      <c r="G348" s="85">
        <f t="shared" si="35"/>
        <v>0</v>
      </c>
      <c r="H348" s="85">
        <f t="shared" si="35"/>
        <v>4246.5</v>
      </c>
      <c r="I348" s="7"/>
      <c r="J348" s="7"/>
      <c r="K348" s="85">
        <f>K349</f>
        <v>4246.3999999999996</v>
      </c>
      <c r="L348" s="47">
        <v>0</v>
      </c>
      <c r="M348" s="47">
        <f t="shared" si="33"/>
        <v>99.997645119510182</v>
      </c>
      <c r="N348" s="5"/>
      <c r="O348" s="5"/>
      <c r="P348" s="5"/>
      <c r="Q348" s="5"/>
      <c r="R348" s="5"/>
    </row>
    <row r="349" spans="1:18" ht="24">
      <c r="A349" s="54" t="s">
        <v>231</v>
      </c>
      <c r="B349" s="43" t="s">
        <v>269</v>
      </c>
      <c r="C349" s="49" t="s">
        <v>21</v>
      </c>
      <c r="D349" s="49" t="s">
        <v>239</v>
      </c>
      <c r="E349" s="49" t="s">
        <v>232</v>
      </c>
      <c r="F349" s="80"/>
      <c r="G349" s="85">
        <f t="shared" si="35"/>
        <v>0</v>
      </c>
      <c r="H349" s="85">
        <f t="shared" si="35"/>
        <v>4246.5</v>
      </c>
      <c r="I349" s="7"/>
      <c r="J349" s="7"/>
      <c r="K349" s="85">
        <f>K350</f>
        <v>4246.3999999999996</v>
      </c>
      <c r="L349" s="47">
        <v>0</v>
      </c>
      <c r="M349" s="47">
        <f t="shared" si="33"/>
        <v>99.997645119510182</v>
      </c>
      <c r="N349" s="5"/>
      <c r="O349" s="5"/>
      <c r="P349" s="5"/>
      <c r="Q349" s="5"/>
      <c r="R349" s="5"/>
    </row>
    <row r="350" spans="1:18" ht="24">
      <c r="A350" s="54" t="s">
        <v>236</v>
      </c>
      <c r="B350" s="43" t="s">
        <v>269</v>
      </c>
      <c r="C350" s="49" t="s">
        <v>21</v>
      </c>
      <c r="D350" s="49" t="s">
        <v>239</v>
      </c>
      <c r="E350" s="49" t="s">
        <v>237</v>
      </c>
      <c r="F350" s="49"/>
      <c r="G350" s="51">
        <f t="shared" si="35"/>
        <v>0</v>
      </c>
      <c r="H350" s="51">
        <f t="shared" si="35"/>
        <v>4246.5</v>
      </c>
      <c r="I350" s="7"/>
      <c r="J350" s="7"/>
      <c r="K350" s="51">
        <f>K351</f>
        <v>4246.3999999999996</v>
      </c>
      <c r="L350" s="47">
        <v>0</v>
      </c>
      <c r="M350" s="47">
        <f t="shared" si="33"/>
        <v>99.997645119510182</v>
      </c>
      <c r="N350" s="5"/>
      <c r="O350" s="5"/>
      <c r="P350" s="5"/>
      <c r="Q350" s="5"/>
      <c r="R350" s="5"/>
    </row>
    <row r="351" spans="1:18" ht="24">
      <c r="A351" s="54" t="s">
        <v>39</v>
      </c>
      <c r="B351" s="43" t="s">
        <v>269</v>
      </c>
      <c r="C351" s="49" t="s">
        <v>21</v>
      </c>
      <c r="D351" s="49" t="s">
        <v>239</v>
      </c>
      <c r="E351" s="49" t="s">
        <v>237</v>
      </c>
      <c r="F351" s="49" t="s">
        <v>40</v>
      </c>
      <c r="G351" s="51">
        <f>G352+G354</f>
        <v>0</v>
      </c>
      <c r="H351" s="51">
        <f>H352+H354</f>
        <v>4246.5</v>
      </c>
      <c r="I351" s="7"/>
      <c r="J351" s="7"/>
      <c r="K351" s="51">
        <f>K352+K354</f>
        <v>4246.3999999999996</v>
      </c>
      <c r="L351" s="47">
        <v>0</v>
      </c>
      <c r="M351" s="47">
        <f t="shared" si="33"/>
        <v>99.997645119510182</v>
      </c>
      <c r="N351" s="5"/>
      <c r="O351" s="5"/>
      <c r="P351" s="5"/>
      <c r="Q351" s="5"/>
      <c r="R351" s="5"/>
    </row>
    <row r="352" spans="1:18">
      <c r="A352" s="53" t="s">
        <v>95</v>
      </c>
      <c r="B352" s="43" t="s">
        <v>269</v>
      </c>
      <c r="C352" s="49" t="s">
        <v>21</v>
      </c>
      <c r="D352" s="49" t="s">
        <v>239</v>
      </c>
      <c r="E352" s="49" t="s">
        <v>237</v>
      </c>
      <c r="F352" s="49" t="s">
        <v>80</v>
      </c>
      <c r="G352" s="59">
        <f>G353</f>
        <v>0</v>
      </c>
      <c r="H352" s="59">
        <f>H353</f>
        <v>4012</v>
      </c>
      <c r="I352" s="7"/>
      <c r="J352" s="7"/>
      <c r="K352" s="59">
        <f>K353</f>
        <v>4011.9</v>
      </c>
      <c r="L352" s="47">
        <v>0</v>
      </c>
      <c r="M352" s="47">
        <f t="shared" si="33"/>
        <v>99.997507477567311</v>
      </c>
      <c r="N352" s="5"/>
      <c r="O352" s="5"/>
      <c r="P352" s="5"/>
      <c r="Q352" s="5"/>
      <c r="R352" s="5"/>
    </row>
    <row r="353" spans="1:18" ht="24">
      <c r="A353" s="53" t="s">
        <v>235</v>
      </c>
      <c r="B353" s="43" t="s">
        <v>269</v>
      </c>
      <c r="C353" s="49" t="s">
        <v>21</v>
      </c>
      <c r="D353" s="49" t="s">
        <v>239</v>
      </c>
      <c r="E353" s="49" t="s">
        <v>237</v>
      </c>
      <c r="F353" s="49" t="s">
        <v>80</v>
      </c>
      <c r="G353" s="55">
        <v>0</v>
      </c>
      <c r="H353" s="55">
        <f>500+700+800+2012</f>
        <v>4012</v>
      </c>
      <c r="I353" s="7"/>
      <c r="J353" s="7"/>
      <c r="K353" s="55">
        <v>4011.9</v>
      </c>
      <c r="L353" s="47">
        <v>0</v>
      </c>
      <c r="M353" s="47">
        <f t="shared" si="33"/>
        <v>99.997507477567311</v>
      </c>
      <c r="N353" s="5"/>
      <c r="O353" s="5"/>
      <c r="P353" s="5"/>
      <c r="Q353" s="5"/>
      <c r="R353" s="5"/>
    </row>
    <row r="354" spans="1:18">
      <c r="A354" s="53" t="s">
        <v>41</v>
      </c>
      <c r="B354" s="43" t="s">
        <v>269</v>
      </c>
      <c r="C354" s="49" t="s">
        <v>21</v>
      </c>
      <c r="D354" s="49" t="s">
        <v>239</v>
      </c>
      <c r="E354" s="49" t="s">
        <v>237</v>
      </c>
      <c r="F354" s="49" t="s">
        <v>42</v>
      </c>
      <c r="G354" s="51">
        <f>G355</f>
        <v>0</v>
      </c>
      <c r="H354" s="51">
        <f>H355</f>
        <v>234.5</v>
      </c>
      <c r="I354" s="7"/>
      <c r="J354" s="7"/>
      <c r="K354" s="51">
        <f>K355</f>
        <v>234.5</v>
      </c>
      <c r="L354" s="47">
        <v>0</v>
      </c>
      <c r="M354" s="47">
        <f t="shared" si="33"/>
        <v>100</v>
      </c>
      <c r="N354" s="5"/>
      <c r="O354" s="5"/>
      <c r="P354" s="5"/>
      <c r="Q354" s="5"/>
      <c r="R354" s="5"/>
    </row>
    <row r="355" spans="1:18" ht="24">
      <c r="A355" s="53" t="s">
        <v>235</v>
      </c>
      <c r="B355" s="43" t="s">
        <v>269</v>
      </c>
      <c r="C355" s="49" t="s">
        <v>21</v>
      </c>
      <c r="D355" s="49" t="s">
        <v>239</v>
      </c>
      <c r="E355" s="49" t="s">
        <v>237</v>
      </c>
      <c r="F355" s="49" t="s">
        <v>42</v>
      </c>
      <c r="G355" s="55">
        <v>0</v>
      </c>
      <c r="H355" s="55">
        <f>234.5</f>
        <v>234.5</v>
      </c>
      <c r="I355" s="7"/>
      <c r="J355" s="7"/>
      <c r="K355" s="55">
        <f>234.5</f>
        <v>234.5</v>
      </c>
      <c r="L355" s="47">
        <v>0</v>
      </c>
      <c r="M355" s="47">
        <f t="shared" si="33"/>
        <v>100</v>
      </c>
      <c r="N355" s="5"/>
      <c r="O355" s="5"/>
      <c r="P355" s="5"/>
      <c r="Q355" s="5"/>
      <c r="R355" s="5"/>
    </row>
    <row r="356" spans="1:18">
      <c r="A356" s="74" t="s">
        <v>291</v>
      </c>
      <c r="B356" s="43" t="s">
        <v>269</v>
      </c>
      <c r="C356" s="49" t="s">
        <v>292</v>
      </c>
      <c r="D356" s="49"/>
      <c r="E356" s="49"/>
      <c r="F356" s="49"/>
      <c r="G356" s="51">
        <f>G357+G464</f>
        <v>417189</v>
      </c>
      <c r="H356" s="51">
        <f>H357+H464</f>
        <v>509620</v>
      </c>
      <c r="I356" s="7"/>
      <c r="J356" s="7"/>
      <c r="K356" s="51">
        <f>K357+K464</f>
        <v>507091.20000000007</v>
      </c>
      <c r="L356" s="47">
        <f t="shared" si="32"/>
        <v>121.549513529839</v>
      </c>
      <c r="M356" s="47">
        <f t="shared" si="33"/>
        <v>99.503787135512738</v>
      </c>
      <c r="N356" s="5"/>
      <c r="O356" s="5"/>
      <c r="P356" s="5"/>
      <c r="Q356" s="5"/>
      <c r="R356" s="5"/>
    </row>
    <row r="357" spans="1:18">
      <c r="A357" s="48" t="s">
        <v>293</v>
      </c>
      <c r="B357" s="43" t="s">
        <v>269</v>
      </c>
      <c r="C357" s="49" t="s">
        <v>292</v>
      </c>
      <c r="D357" s="49" t="s">
        <v>23</v>
      </c>
      <c r="E357" s="49"/>
      <c r="F357" s="49"/>
      <c r="G357" s="51">
        <f>G358+G436+G447+G454</f>
        <v>400922</v>
      </c>
      <c r="H357" s="51">
        <f>H358+H436+H447+H454</f>
        <v>489215</v>
      </c>
      <c r="I357" s="7"/>
      <c r="J357" s="7"/>
      <c r="K357" s="51">
        <f>K358+K436+K447+K454</f>
        <v>487698.30000000005</v>
      </c>
      <c r="L357" s="47">
        <f t="shared" si="32"/>
        <v>121.64418515322184</v>
      </c>
      <c r="M357" s="47">
        <f t="shared" si="33"/>
        <v>99.689972711384584</v>
      </c>
      <c r="N357" s="5"/>
      <c r="O357" s="5"/>
      <c r="P357" s="5"/>
      <c r="Q357" s="5"/>
      <c r="R357" s="5"/>
    </row>
    <row r="358" spans="1:18" ht="24">
      <c r="A358" s="75" t="s">
        <v>294</v>
      </c>
      <c r="B358" s="43" t="s">
        <v>269</v>
      </c>
      <c r="C358" s="49" t="s">
        <v>292</v>
      </c>
      <c r="D358" s="49" t="s">
        <v>23</v>
      </c>
      <c r="E358" s="49" t="s">
        <v>295</v>
      </c>
      <c r="F358" s="49"/>
      <c r="G358" s="51">
        <f>G359+G369+G374+G384+G394+G405</f>
        <v>394457</v>
      </c>
      <c r="H358" s="51">
        <f>H359+H369+H374+H384+H394+H405</f>
        <v>469588</v>
      </c>
      <c r="I358" s="7"/>
      <c r="J358" s="7"/>
      <c r="K358" s="51">
        <f>K359+K369+K374+K384+K394+K405</f>
        <v>468369</v>
      </c>
      <c r="L358" s="47">
        <f t="shared" si="32"/>
        <v>118.73765708302805</v>
      </c>
      <c r="M358" s="47">
        <f t="shared" si="33"/>
        <v>99.740410743034317</v>
      </c>
      <c r="N358" s="5"/>
      <c r="O358" s="5"/>
      <c r="P358" s="5"/>
      <c r="Q358" s="5"/>
      <c r="R358" s="5"/>
    </row>
    <row r="359" spans="1:18" ht="24">
      <c r="A359" s="86" t="s">
        <v>296</v>
      </c>
      <c r="B359" s="43" t="s">
        <v>269</v>
      </c>
      <c r="C359" s="49" t="s">
        <v>292</v>
      </c>
      <c r="D359" s="49" t="s">
        <v>23</v>
      </c>
      <c r="E359" s="49" t="s">
        <v>297</v>
      </c>
      <c r="F359" s="49"/>
      <c r="G359" s="51">
        <f>G360+G363+G366</f>
        <v>5646</v>
      </c>
      <c r="H359" s="51">
        <f>H360+H363+H366</f>
        <v>6103.4</v>
      </c>
      <c r="I359" s="7"/>
      <c r="J359" s="7"/>
      <c r="K359" s="51">
        <f>K360+K363+K366</f>
        <v>6100.5999999999995</v>
      </c>
      <c r="L359" s="47">
        <f t="shared" si="32"/>
        <v>108.05171803046403</v>
      </c>
      <c r="M359" s="47">
        <f t="shared" si="33"/>
        <v>99.954123930923743</v>
      </c>
      <c r="N359" s="5"/>
      <c r="O359" s="5"/>
      <c r="P359" s="5"/>
      <c r="Q359" s="5"/>
      <c r="R359" s="5"/>
    </row>
    <row r="360" spans="1:18" ht="24">
      <c r="A360" s="53" t="s">
        <v>298</v>
      </c>
      <c r="B360" s="43" t="s">
        <v>269</v>
      </c>
      <c r="C360" s="49" t="s">
        <v>292</v>
      </c>
      <c r="D360" s="49" t="s">
        <v>23</v>
      </c>
      <c r="E360" s="49" t="s">
        <v>299</v>
      </c>
      <c r="F360" s="49"/>
      <c r="G360" s="51">
        <f>G361</f>
        <v>0</v>
      </c>
      <c r="H360" s="51">
        <f>H361</f>
        <v>259.39999999999998</v>
      </c>
      <c r="I360" s="7"/>
      <c r="J360" s="7"/>
      <c r="K360" s="51">
        <f>K361</f>
        <v>259.39999999999998</v>
      </c>
      <c r="L360" s="47">
        <v>0</v>
      </c>
      <c r="M360" s="47">
        <f t="shared" si="33"/>
        <v>100</v>
      </c>
      <c r="N360" s="5"/>
      <c r="O360" s="5"/>
      <c r="P360" s="5"/>
      <c r="Q360" s="5"/>
      <c r="R360" s="5"/>
    </row>
    <row r="361" spans="1:18" ht="24">
      <c r="A361" s="54" t="s">
        <v>39</v>
      </c>
      <c r="B361" s="43" t="s">
        <v>269</v>
      </c>
      <c r="C361" s="49" t="s">
        <v>292</v>
      </c>
      <c r="D361" s="49" t="s">
        <v>23</v>
      </c>
      <c r="E361" s="49" t="s">
        <v>299</v>
      </c>
      <c r="F361" s="49" t="s">
        <v>40</v>
      </c>
      <c r="G361" s="51">
        <f>G362</f>
        <v>0</v>
      </c>
      <c r="H361" s="51">
        <f>H362</f>
        <v>259.39999999999998</v>
      </c>
      <c r="I361" s="7"/>
      <c r="J361" s="7"/>
      <c r="K361" s="51">
        <f>K362</f>
        <v>259.39999999999998</v>
      </c>
      <c r="L361" s="47">
        <v>0</v>
      </c>
      <c r="M361" s="47">
        <f t="shared" si="33"/>
        <v>100</v>
      </c>
      <c r="N361" s="5"/>
      <c r="O361" s="5"/>
      <c r="P361" s="5"/>
      <c r="Q361" s="5"/>
      <c r="R361" s="5"/>
    </row>
    <row r="362" spans="1:18">
      <c r="A362" s="53" t="s">
        <v>90</v>
      </c>
      <c r="B362" s="43" t="s">
        <v>269</v>
      </c>
      <c r="C362" s="49" t="s">
        <v>292</v>
      </c>
      <c r="D362" s="49" t="s">
        <v>23</v>
      </c>
      <c r="E362" s="49" t="s">
        <v>299</v>
      </c>
      <c r="F362" s="49" t="s">
        <v>80</v>
      </c>
      <c r="G362" s="55">
        <v>0</v>
      </c>
      <c r="H362" s="55">
        <f>160.5+98.9</f>
        <v>259.39999999999998</v>
      </c>
      <c r="I362" s="7"/>
      <c r="J362" s="7"/>
      <c r="K362" s="55">
        <f>160.5+98.9</f>
        <v>259.39999999999998</v>
      </c>
      <c r="L362" s="47">
        <v>0</v>
      </c>
      <c r="M362" s="47">
        <f t="shared" si="33"/>
        <v>100</v>
      </c>
      <c r="N362" s="5"/>
      <c r="O362" s="5"/>
      <c r="P362" s="5"/>
      <c r="Q362" s="5"/>
      <c r="R362" s="5"/>
    </row>
    <row r="363" spans="1:18" ht="24">
      <c r="A363" s="53" t="s">
        <v>300</v>
      </c>
      <c r="B363" s="43" t="s">
        <v>269</v>
      </c>
      <c r="C363" s="49" t="s">
        <v>292</v>
      </c>
      <c r="D363" s="49" t="s">
        <v>23</v>
      </c>
      <c r="E363" s="49" t="s">
        <v>301</v>
      </c>
      <c r="F363" s="49"/>
      <c r="G363" s="59">
        <f>G364</f>
        <v>0</v>
      </c>
      <c r="H363" s="59">
        <f>H364</f>
        <v>92.3</v>
      </c>
      <c r="I363" s="7"/>
      <c r="J363" s="7"/>
      <c r="K363" s="59">
        <f>K364</f>
        <v>92.3</v>
      </c>
      <c r="L363" s="47">
        <v>0</v>
      </c>
      <c r="M363" s="47">
        <f t="shared" si="33"/>
        <v>100</v>
      </c>
      <c r="N363" s="5"/>
      <c r="O363" s="5"/>
      <c r="P363" s="5"/>
      <c r="Q363" s="5"/>
      <c r="R363" s="5"/>
    </row>
    <row r="364" spans="1:18" ht="24">
      <c r="A364" s="53" t="s">
        <v>39</v>
      </c>
      <c r="B364" s="43" t="s">
        <v>269</v>
      </c>
      <c r="C364" s="49" t="s">
        <v>292</v>
      </c>
      <c r="D364" s="49" t="s">
        <v>23</v>
      </c>
      <c r="E364" s="49" t="s">
        <v>301</v>
      </c>
      <c r="F364" s="49" t="s">
        <v>40</v>
      </c>
      <c r="G364" s="59">
        <f>G365</f>
        <v>0</v>
      </c>
      <c r="H364" s="59">
        <f>H365</f>
        <v>92.3</v>
      </c>
      <c r="I364" s="7"/>
      <c r="J364" s="7"/>
      <c r="K364" s="59">
        <f>K365</f>
        <v>92.3</v>
      </c>
      <c r="L364" s="47">
        <v>0</v>
      </c>
      <c r="M364" s="47">
        <f t="shared" si="33"/>
        <v>100</v>
      </c>
      <c r="N364" s="5"/>
      <c r="O364" s="5"/>
      <c r="P364" s="5"/>
      <c r="Q364" s="5"/>
      <c r="R364" s="5"/>
    </row>
    <row r="365" spans="1:18">
      <c r="A365" s="53" t="s">
        <v>90</v>
      </c>
      <c r="B365" s="43" t="s">
        <v>269</v>
      </c>
      <c r="C365" s="49" t="s">
        <v>292</v>
      </c>
      <c r="D365" s="49" t="s">
        <v>23</v>
      </c>
      <c r="E365" s="49" t="s">
        <v>301</v>
      </c>
      <c r="F365" s="49" t="s">
        <v>80</v>
      </c>
      <c r="G365" s="55">
        <v>0</v>
      </c>
      <c r="H365" s="55">
        <f>87+5.3</f>
        <v>92.3</v>
      </c>
      <c r="I365" s="7"/>
      <c r="J365" s="7"/>
      <c r="K365" s="55">
        <f>87+5.3</f>
        <v>92.3</v>
      </c>
      <c r="L365" s="47">
        <v>0</v>
      </c>
      <c r="M365" s="47">
        <f t="shared" si="33"/>
        <v>100</v>
      </c>
      <c r="N365" s="5"/>
      <c r="O365" s="5"/>
      <c r="P365" s="5"/>
      <c r="Q365" s="5"/>
      <c r="R365" s="5"/>
    </row>
    <row r="366" spans="1:18">
      <c r="A366" s="86" t="s">
        <v>302</v>
      </c>
      <c r="B366" s="43" t="s">
        <v>269</v>
      </c>
      <c r="C366" s="49" t="s">
        <v>292</v>
      </c>
      <c r="D366" s="49" t="s">
        <v>23</v>
      </c>
      <c r="E366" s="49" t="s">
        <v>303</v>
      </c>
      <c r="F366" s="49"/>
      <c r="G366" s="51">
        <f>G367</f>
        <v>5646</v>
      </c>
      <c r="H366" s="51">
        <f>H367</f>
        <v>5751.7</v>
      </c>
      <c r="I366" s="7"/>
      <c r="J366" s="7"/>
      <c r="K366" s="51">
        <f>K367</f>
        <v>5748.9</v>
      </c>
      <c r="L366" s="47">
        <f t="shared" si="32"/>
        <v>101.82252922422954</v>
      </c>
      <c r="M366" s="47">
        <f t="shared" si="33"/>
        <v>99.95131874054627</v>
      </c>
      <c r="N366" s="5"/>
      <c r="O366" s="5"/>
      <c r="P366" s="5"/>
      <c r="Q366" s="5"/>
      <c r="R366" s="5"/>
    </row>
    <row r="367" spans="1:18" ht="24">
      <c r="A367" s="54" t="s">
        <v>39</v>
      </c>
      <c r="B367" s="43" t="s">
        <v>269</v>
      </c>
      <c r="C367" s="49" t="s">
        <v>292</v>
      </c>
      <c r="D367" s="49" t="s">
        <v>23</v>
      </c>
      <c r="E367" s="49" t="s">
        <v>303</v>
      </c>
      <c r="F367" s="49" t="s">
        <v>40</v>
      </c>
      <c r="G367" s="51">
        <f>G368</f>
        <v>5646</v>
      </c>
      <c r="H367" s="51">
        <f>H368</f>
        <v>5751.7</v>
      </c>
      <c r="I367" s="7"/>
      <c r="J367" s="7"/>
      <c r="K367" s="51">
        <f>K368</f>
        <v>5748.9</v>
      </c>
      <c r="L367" s="47">
        <f t="shared" si="32"/>
        <v>101.82252922422954</v>
      </c>
      <c r="M367" s="47">
        <f t="shared" si="33"/>
        <v>99.95131874054627</v>
      </c>
      <c r="N367" s="5"/>
      <c r="O367" s="5"/>
      <c r="P367" s="5"/>
      <c r="Q367" s="5"/>
      <c r="R367" s="5"/>
    </row>
    <row r="368" spans="1:18">
      <c r="A368" s="53" t="s">
        <v>90</v>
      </c>
      <c r="B368" s="43" t="s">
        <v>269</v>
      </c>
      <c r="C368" s="49" t="s">
        <v>292</v>
      </c>
      <c r="D368" s="49" t="s">
        <v>23</v>
      </c>
      <c r="E368" s="49" t="s">
        <v>303</v>
      </c>
      <c r="F368" s="49" t="s">
        <v>80</v>
      </c>
      <c r="G368" s="55">
        <f>5596+50</f>
        <v>5646</v>
      </c>
      <c r="H368" s="55">
        <f>5596+50-87+348+150-300-5.3</f>
        <v>5751.7</v>
      </c>
      <c r="I368" s="7"/>
      <c r="J368" s="7"/>
      <c r="K368" s="55">
        <v>5748.9</v>
      </c>
      <c r="L368" s="47">
        <f t="shared" si="32"/>
        <v>101.82252922422954</v>
      </c>
      <c r="M368" s="47">
        <f t="shared" si="33"/>
        <v>99.95131874054627</v>
      </c>
      <c r="N368" s="5"/>
      <c r="O368" s="5"/>
      <c r="P368" s="5"/>
      <c r="Q368" s="5"/>
      <c r="R368" s="5"/>
    </row>
    <row r="369" spans="1:18" ht="24">
      <c r="A369" s="53" t="s">
        <v>304</v>
      </c>
      <c r="B369" s="43" t="s">
        <v>269</v>
      </c>
      <c r="C369" s="49" t="s">
        <v>292</v>
      </c>
      <c r="D369" s="49" t="s">
        <v>23</v>
      </c>
      <c r="E369" s="49" t="s">
        <v>305</v>
      </c>
      <c r="F369" s="49"/>
      <c r="G369" s="51">
        <f>G371</f>
        <v>12500</v>
      </c>
      <c r="H369" s="51">
        <f>H371</f>
        <v>18800</v>
      </c>
      <c r="I369" s="7"/>
      <c r="J369" s="7"/>
      <c r="K369" s="51">
        <f>K371</f>
        <v>18570.5</v>
      </c>
      <c r="L369" s="47">
        <f t="shared" si="32"/>
        <v>148.56400000000002</v>
      </c>
      <c r="M369" s="47">
        <f t="shared" si="33"/>
        <v>98.779255319148945</v>
      </c>
      <c r="N369" s="5"/>
      <c r="O369" s="5"/>
      <c r="P369" s="5"/>
      <c r="Q369" s="5"/>
      <c r="R369" s="5"/>
    </row>
    <row r="370" spans="1:18" ht="24">
      <c r="A370" s="53" t="s">
        <v>306</v>
      </c>
      <c r="B370" s="43" t="s">
        <v>269</v>
      </c>
      <c r="C370" s="49" t="s">
        <v>292</v>
      </c>
      <c r="D370" s="49" t="s">
        <v>23</v>
      </c>
      <c r="E370" s="49" t="s">
        <v>307</v>
      </c>
      <c r="F370" s="49"/>
      <c r="G370" s="51">
        <f t="shared" ref="G370:H372" si="36">G371</f>
        <v>12500</v>
      </c>
      <c r="H370" s="51">
        <f t="shared" si="36"/>
        <v>18800</v>
      </c>
      <c r="I370" s="7"/>
      <c r="J370" s="7"/>
      <c r="K370" s="51">
        <f>K371</f>
        <v>18570.5</v>
      </c>
      <c r="L370" s="47">
        <f t="shared" si="32"/>
        <v>148.56400000000002</v>
      </c>
      <c r="M370" s="47">
        <f t="shared" si="33"/>
        <v>98.779255319148945</v>
      </c>
      <c r="N370" s="5"/>
      <c r="O370" s="5"/>
      <c r="P370" s="5"/>
      <c r="Q370" s="5"/>
      <c r="R370" s="5"/>
    </row>
    <row r="371" spans="1:18" ht="24">
      <c r="A371" s="54" t="s">
        <v>39</v>
      </c>
      <c r="B371" s="43" t="s">
        <v>269</v>
      </c>
      <c r="C371" s="49" t="s">
        <v>292</v>
      </c>
      <c r="D371" s="49" t="s">
        <v>23</v>
      </c>
      <c r="E371" s="49" t="s">
        <v>307</v>
      </c>
      <c r="F371" s="49" t="s">
        <v>40</v>
      </c>
      <c r="G371" s="51">
        <f t="shared" si="36"/>
        <v>12500</v>
      </c>
      <c r="H371" s="51">
        <f t="shared" si="36"/>
        <v>18800</v>
      </c>
      <c r="I371" s="7"/>
      <c r="J371" s="7"/>
      <c r="K371" s="51">
        <f>K372</f>
        <v>18570.5</v>
      </c>
      <c r="L371" s="47">
        <f t="shared" si="32"/>
        <v>148.56400000000002</v>
      </c>
      <c r="M371" s="47">
        <f t="shared" si="33"/>
        <v>98.779255319148945</v>
      </c>
      <c r="N371" s="5"/>
      <c r="O371" s="5"/>
      <c r="P371" s="5"/>
      <c r="Q371" s="5"/>
      <c r="R371" s="5"/>
    </row>
    <row r="372" spans="1:18">
      <c r="A372" s="53" t="s">
        <v>95</v>
      </c>
      <c r="B372" s="43" t="s">
        <v>269</v>
      </c>
      <c r="C372" s="49" t="s">
        <v>292</v>
      </c>
      <c r="D372" s="49" t="s">
        <v>23</v>
      </c>
      <c r="E372" s="49" t="s">
        <v>307</v>
      </c>
      <c r="F372" s="49" t="s">
        <v>80</v>
      </c>
      <c r="G372" s="55">
        <f t="shared" si="36"/>
        <v>12500</v>
      </c>
      <c r="H372" s="55">
        <f t="shared" si="36"/>
        <v>18800</v>
      </c>
      <c r="I372" s="7"/>
      <c r="J372" s="7"/>
      <c r="K372" s="55">
        <f>K373</f>
        <v>18570.5</v>
      </c>
      <c r="L372" s="47">
        <f t="shared" si="32"/>
        <v>148.56400000000002</v>
      </c>
      <c r="M372" s="47">
        <f t="shared" si="33"/>
        <v>98.779255319148945</v>
      </c>
      <c r="N372" s="5"/>
      <c r="O372" s="5"/>
      <c r="P372" s="5"/>
      <c r="Q372" s="5"/>
      <c r="R372" s="5"/>
    </row>
    <row r="373" spans="1:18">
      <c r="A373" s="53" t="s">
        <v>308</v>
      </c>
      <c r="B373" s="43" t="s">
        <v>269</v>
      </c>
      <c r="C373" s="49" t="s">
        <v>292</v>
      </c>
      <c r="D373" s="49" t="s">
        <v>23</v>
      </c>
      <c r="E373" s="49" t="s">
        <v>307</v>
      </c>
      <c r="F373" s="49" t="s">
        <v>80</v>
      </c>
      <c r="G373" s="55">
        <f>10000+2500</f>
        <v>12500</v>
      </c>
      <c r="H373" s="55">
        <f>10000+2500+6300</f>
        <v>18800</v>
      </c>
      <c r="I373" s="7"/>
      <c r="J373" s="7"/>
      <c r="K373" s="55">
        <v>18570.5</v>
      </c>
      <c r="L373" s="47">
        <f t="shared" si="32"/>
        <v>148.56400000000002</v>
      </c>
      <c r="M373" s="47">
        <f t="shared" si="33"/>
        <v>98.779255319148945</v>
      </c>
      <c r="N373" s="5"/>
      <c r="O373" s="5"/>
      <c r="P373" s="5"/>
      <c r="Q373" s="5"/>
      <c r="R373" s="5"/>
    </row>
    <row r="374" spans="1:18" ht="24">
      <c r="A374" s="53" t="s">
        <v>309</v>
      </c>
      <c r="B374" s="43" t="s">
        <v>269</v>
      </c>
      <c r="C374" s="49" t="s">
        <v>292</v>
      </c>
      <c r="D374" s="49" t="s">
        <v>23</v>
      </c>
      <c r="E374" s="49" t="s">
        <v>310</v>
      </c>
      <c r="F374" s="49"/>
      <c r="G374" s="51">
        <f>G375+G378+G382</f>
        <v>259593</v>
      </c>
      <c r="H374" s="51">
        <f>H375+H378+H382</f>
        <v>297144.09999999998</v>
      </c>
      <c r="K374" s="51">
        <f>K375+K378+K382</f>
        <v>296545.2</v>
      </c>
      <c r="L374" s="47">
        <f t="shared" si="32"/>
        <v>114.23466734465106</v>
      </c>
      <c r="M374" s="47">
        <f t="shared" si="33"/>
        <v>99.798447958414798</v>
      </c>
    </row>
    <row r="375" spans="1:18" ht="24">
      <c r="A375" s="53" t="s">
        <v>298</v>
      </c>
      <c r="B375" s="43" t="s">
        <v>269</v>
      </c>
      <c r="C375" s="49" t="s">
        <v>292</v>
      </c>
      <c r="D375" s="49" t="s">
        <v>23</v>
      </c>
      <c r="E375" s="49" t="s">
        <v>311</v>
      </c>
      <c r="F375" s="49"/>
      <c r="G375" s="51">
        <f>G376</f>
        <v>0</v>
      </c>
      <c r="H375" s="51">
        <f>H376</f>
        <v>22720.1</v>
      </c>
      <c r="K375" s="51">
        <f>K376</f>
        <v>22720.1</v>
      </c>
      <c r="L375" s="47">
        <v>0</v>
      </c>
      <c r="M375" s="47">
        <f t="shared" si="33"/>
        <v>100</v>
      </c>
    </row>
    <row r="376" spans="1:18" ht="24">
      <c r="A376" s="54" t="s">
        <v>39</v>
      </c>
      <c r="B376" s="43" t="s">
        <v>269</v>
      </c>
      <c r="C376" s="49" t="s">
        <v>292</v>
      </c>
      <c r="D376" s="49" t="s">
        <v>23</v>
      </c>
      <c r="E376" s="49" t="s">
        <v>311</v>
      </c>
      <c r="F376" s="49" t="s">
        <v>40</v>
      </c>
      <c r="G376" s="51">
        <f>G377</f>
        <v>0</v>
      </c>
      <c r="H376" s="51">
        <f>H377</f>
        <v>22720.1</v>
      </c>
      <c r="K376" s="51">
        <f>K377</f>
        <v>22720.1</v>
      </c>
      <c r="L376" s="47">
        <v>0</v>
      </c>
      <c r="M376" s="47">
        <f t="shared" si="33"/>
        <v>100</v>
      </c>
    </row>
    <row r="377" spans="1:18">
      <c r="A377" s="53" t="s">
        <v>90</v>
      </c>
      <c r="B377" s="43" t="s">
        <v>269</v>
      </c>
      <c r="C377" s="49" t="s">
        <v>292</v>
      </c>
      <c r="D377" s="49" t="s">
        <v>23</v>
      </c>
      <c r="E377" s="49" t="s">
        <v>311</v>
      </c>
      <c r="F377" s="49" t="s">
        <v>80</v>
      </c>
      <c r="G377" s="55">
        <v>0</v>
      </c>
      <c r="H377" s="55">
        <f>7493.5+15226.6</f>
        <v>22720.1</v>
      </c>
      <c r="K377" s="55">
        <f>7493.5+15226.6</f>
        <v>22720.1</v>
      </c>
      <c r="L377" s="47">
        <v>0</v>
      </c>
      <c r="M377" s="47">
        <f t="shared" si="33"/>
        <v>100</v>
      </c>
    </row>
    <row r="378" spans="1:18" ht="24">
      <c r="A378" s="53" t="s">
        <v>300</v>
      </c>
      <c r="B378" s="43" t="s">
        <v>269</v>
      </c>
      <c r="C378" s="49" t="s">
        <v>292</v>
      </c>
      <c r="D378" s="49" t="s">
        <v>23</v>
      </c>
      <c r="E378" s="49" t="s">
        <v>312</v>
      </c>
      <c r="F378" s="49"/>
      <c r="G378" s="59">
        <f>G379</f>
        <v>0</v>
      </c>
      <c r="H378" s="59">
        <f>H379</f>
        <v>4853.3999999999996</v>
      </c>
      <c r="K378" s="59">
        <f>K379</f>
        <v>4853.3999999999996</v>
      </c>
      <c r="L378" s="47">
        <v>0</v>
      </c>
      <c r="M378" s="47">
        <f t="shared" si="33"/>
        <v>100</v>
      </c>
    </row>
    <row r="379" spans="1:18" ht="24">
      <c r="A379" s="53" t="s">
        <v>39</v>
      </c>
      <c r="B379" s="43" t="s">
        <v>269</v>
      </c>
      <c r="C379" s="49" t="s">
        <v>292</v>
      </c>
      <c r="D379" s="49" t="s">
        <v>23</v>
      </c>
      <c r="E379" s="49" t="s">
        <v>312</v>
      </c>
      <c r="F379" s="49" t="s">
        <v>40</v>
      </c>
      <c r="G379" s="59">
        <f>G380</f>
        <v>0</v>
      </c>
      <c r="H379" s="59">
        <f>H380</f>
        <v>4853.3999999999996</v>
      </c>
      <c r="K379" s="59">
        <f>K380</f>
        <v>4853.3999999999996</v>
      </c>
      <c r="L379" s="47">
        <v>0</v>
      </c>
      <c r="M379" s="47">
        <f t="shared" si="33"/>
        <v>100</v>
      </c>
    </row>
    <row r="380" spans="1:18">
      <c r="A380" s="53" t="s">
        <v>90</v>
      </c>
      <c r="B380" s="43" t="s">
        <v>269</v>
      </c>
      <c r="C380" s="49" t="s">
        <v>292</v>
      </c>
      <c r="D380" s="49" t="s">
        <v>23</v>
      </c>
      <c r="E380" s="49" t="s">
        <v>312</v>
      </c>
      <c r="F380" s="49" t="s">
        <v>80</v>
      </c>
      <c r="G380" s="55">
        <v>0</v>
      </c>
      <c r="H380" s="55">
        <f>4052+801.4</f>
        <v>4853.3999999999996</v>
      </c>
      <c r="K380" s="55">
        <f>4052+801.4</f>
        <v>4853.3999999999996</v>
      </c>
      <c r="L380" s="47">
        <v>0</v>
      </c>
      <c r="M380" s="47">
        <f t="shared" si="33"/>
        <v>100</v>
      </c>
    </row>
    <row r="381" spans="1:18" ht="24">
      <c r="A381" s="53" t="s">
        <v>313</v>
      </c>
      <c r="B381" s="43" t="s">
        <v>269</v>
      </c>
      <c r="C381" s="49" t="s">
        <v>292</v>
      </c>
      <c r="D381" s="49" t="s">
        <v>23</v>
      </c>
      <c r="E381" s="49" t="s">
        <v>314</v>
      </c>
      <c r="F381" s="49"/>
      <c r="G381" s="51">
        <f>G382</f>
        <v>259593</v>
      </c>
      <c r="H381" s="51">
        <f>H382</f>
        <v>269570.59999999998</v>
      </c>
      <c r="K381" s="51">
        <f>K382</f>
        <v>268971.7</v>
      </c>
      <c r="L381" s="47">
        <f t="shared" si="32"/>
        <v>103.61284780406253</v>
      </c>
      <c r="M381" s="47">
        <f t="shared" si="33"/>
        <v>99.777831855551028</v>
      </c>
    </row>
    <row r="382" spans="1:18" ht="24">
      <c r="A382" s="54" t="s">
        <v>39</v>
      </c>
      <c r="B382" s="43" t="s">
        <v>269</v>
      </c>
      <c r="C382" s="49" t="s">
        <v>292</v>
      </c>
      <c r="D382" s="49" t="s">
        <v>23</v>
      </c>
      <c r="E382" s="49" t="s">
        <v>314</v>
      </c>
      <c r="F382" s="49" t="s">
        <v>40</v>
      </c>
      <c r="G382" s="51">
        <f>G383</f>
        <v>259593</v>
      </c>
      <c r="H382" s="51">
        <f>H383</f>
        <v>269570.59999999998</v>
      </c>
      <c r="K382" s="51">
        <f>K383</f>
        <v>268971.7</v>
      </c>
      <c r="L382" s="47">
        <f t="shared" si="32"/>
        <v>103.61284780406253</v>
      </c>
      <c r="M382" s="47">
        <f t="shared" si="33"/>
        <v>99.777831855551028</v>
      </c>
    </row>
    <row r="383" spans="1:18">
      <c r="A383" s="53" t="s">
        <v>90</v>
      </c>
      <c r="B383" s="43" t="s">
        <v>269</v>
      </c>
      <c r="C383" s="49" t="s">
        <v>292</v>
      </c>
      <c r="D383" s="49" t="s">
        <v>23</v>
      </c>
      <c r="E383" s="49" t="s">
        <v>314</v>
      </c>
      <c r="F383" s="49" t="s">
        <v>80</v>
      </c>
      <c r="G383" s="55">
        <f>208204+22486+1500+27403</f>
        <v>259593</v>
      </c>
      <c r="H383" s="55">
        <f>208204+22486+1500+27403-4052+9530+7208-1500-407-801.4</f>
        <v>269570.59999999998</v>
      </c>
      <c r="K383" s="55">
        <v>268971.7</v>
      </c>
      <c r="L383" s="47">
        <f t="shared" si="32"/>
        <v>103.61284780406253</v>
      </c>
      <c r="M383" s="47">
        <f t="shared" si="33"/>
        <v>99.777831855551028</v>
      </c>
    </row>
    <row r="384" spans="1:18" ht="24">
      <c r="A384" s="53" t="s">
        <v>315</v>
      </c>
      <c r="B384" s="43" t="s">
        <v>269</v>
      </c>
      <c r="C384" s="49" t="s">
        <v>292</v>
      </c>
      <c r="D384" s="49" t="s">
        <v>23</v>
      </c>
      <c r="E384" s="49" t="s">
        <v>316</v>
      </c>
      <c r="F384" s="49"/>
      <c r="G384" s="51">
        <f>G385+G388+G391</f>
        <v>55000</v>
      </c>
      <c r="H384" s="51">
        <f>H385+H388+H391</f>
        <v>58210.5</v>
      </c>
      <c r="K384" s="51">
        <f>K385+K388+K391</f>
        <v>58210.5</v>
      </c>
      <c r="L384" s="47">
        <f t="shared" si="32"/>
        <v>105.83727272727272</v>
      </c>
      <c r="M384" s="47">
        <f t="shared" si="33"/>
        <v>100</v>
      </c>
    </row>
    <row r="385" spans="1:13" ht="24">
      <c r="A385" s="53" t="s">
        <v>298</v>
      </c>
      <c r="B385" s="43" t="s">
        <v>269</v>
      </c>
      <c r="C385" s="49" t="s">
        <v>292</v>
      </c>
      <c r="D385" s="49" t="s">
        <v>23</v>
      </c>
      <c r="E385" s="49" t="s">
        <v>317</v>
      </c>
      <c r="F385" s="49"/>
      <c r="G385" s="51">
        <f>G386</f>
        <v>0</v>
      </c>
      <c r="H385" s="51">
        <f>H386</f>
        <v>3610.5</v>
      </c>
      <c r="K385" s="51">
        <f>K386</f>
        <v>3610.5</v>
      </c>
      <c r="L385" s="47">
        <v>0</v>
      </c>
      <c r="M385" s="47">
        <f t="shared" si="33"/>
        <v>100</v>
      </c>
    </row>
    <row r="386" spans="1:13" ht="24">
      <c r="A386" s="54" t="s">
        <v>39</v>
      </c>
      <c r="B386" s="43" t="s">
        <v>269</v>
      </c>
      <c r="C386" s="49" t="s">
        <v>292</v>
      </c>
      <c r="D386" s="49" t="s">
        <v>23</v>
      </c>
      <c r="E386" s="49" t="s">
        <v>317</v>
      </c>
      <c r="F386" s="49" t="s">
        <v>40</v>
      </c>
      <c r="G386" s="51">
        <f>G387</f>
        <v>0</v>
      </c>
      <c r="H386" s="51">
        <f>H387</f>
        <v>3610.5</v>
      </c>
      <c r="K386" s="51">
        <f>K387</f>
        <v>3610.5</v>
      </c>
      <c r="L386" s="47">
        <v>0</v>
      </c>
      <c r="M386" s="47">
        <f t="shared" si="33"/>
        <v>100</v>
      </c>
    </row>
    <row r="387" spans="1:13">
      <c r="A387" s="53" t="s">
        <v>59</v>
      </c>
      <c r="B387" s="43" t="s">
        <v>269</v>
      </c>
      <c r="C387" s="49" t="s">
        <v>292</v>
      </c>
      <c r="D387" s="49" t="s">
        <v>23</v>
      </c>
      <c r="E387" s="49" t="s">
        <v>317</v>
      </c>
      <c r="F387" s="49" t="s">
        <v>42</v>
      </c>
      <c r="G387" s="55">
        <v>0</v>
      </c>
      <c r="H387" s="55">
        <f>1466.6+2143.9</f>
        <v>3610.5</v>
      </c>
      <c r="K387" s="55">
        <f>1466.6+2143.9</f>
        <v>3610.5</v>
      </c>
      <c r="L387" s="47">
        <v>0</v>
      </c>
      <c r="M387" s="47">
        <f t="shared" si="33"/>
        <v>100</v>
      </c>
    </row>
    <row r="388" spans="1:13" ht="24">
      <c r="A388" s="53" t="s">
        <v>300</v>
      </c>
      <c r="B388" s="43" t="s">
        <v>269</v>
      </c>
      <c r="C388" s="49" t="s">
        <v>292</v>
      </c>
      <c r="D388" s="49" t="s">
        <v>23</v>
      </c>
      <c r="E388" s="49" t="s">
        <v>318</v>
      </c>
      <c r="F388" s="49"/>
      <c r="G388" s="87">
        <f>G389</f>
        <v>0</v>
      </c>
      <c r="H388" s="87">
        <f>H389</f>
        <v>906.5</v>
      </c>
      <c r="K388" s="87">
        <f>K389</f>
        <v>906.5</v>
      </c>
      <c r="L388" s="47">
        <v>0</v>
      </c>
      <c r="M388" s="47">
        <f t="shared" si="33"/>
        <v>100</v>
      </c>
    </row>
    <row r="389" spans="1:13" ht="24">
      <c r="A389" s="53" t="s">
        <v>39</v>
      </c>
      <c r="B389" s="43" t="s">
        <v>269</v>
      </c>
      <c r="C389" s="49" t="s">
        <v>292</v>
      </c>
      <c r="D389" s="49" t="s">
        <v>23</v>
      </c>
      <c r="E389" s="49" t="s">
        <v>318</v>
      </c>
      <c r="F389" s="49" t="s">
        <v>40</v>
      </c>
      <c r="G389" s="51">
        <f>G390</f>
        <v>0</v>
      </c>
      <c r="H389" s="51">
        <f>H390</f>
        <v>906.5</v>
      </c>
      <c r="K389" s="51">
        <f>K390</f>
        <v>906.5</v>
      </c>
      <c r="L389" s="47">
        <v>0</v>
      </c>
      <c r="M389" s="47">
        <f t="shared" si="33"/>
        <v>100</v>
      </c>
    </row>
    <row r="390" spans="1:13">
      <c r="A390" s="53" t="s">
        <v>59</v>
      </c>
      <c r="B390" s="43" t="s">
        <v>269</v>
      </c>
      <c r="C390" s="49" t="s">
        <v>292</v>
      </c>
      <c r="D390" s="49" t="s">
        <v>23</v>
      </c>
      <c r="E390" s="49" t="s">
        <v>318</v>
      </c>
      <c r="F390" s="49" t="s">
        <v>42</v>
      </c>
      <c r="G390" s="55">
        <v>0</v>
      </c>
      <c r="H390" s="55">
        <f>793+113.5</f>
        <v>906.5</v>
      </c>
      <c r="K390" s="55">
        <f>793+113.5</f>
        <v>906.5</v>
      </c>
      <c r="L390" s="47">
        <v>0</v>
      </c>
      <c r="M390" s="47">
        <f t="shared" si="33"/>
        <v>100</v>
      </c>
    </row>
    <row r="391" spans="1:13">
      <c r="A391" s="53" t="s">
        <v>319</v>
      </c>
      <c r="B391" s="43" t="s">
        <v>269</v>
      </c>
      <c r="C391" s="49" t="s">
        <v>292</v>
      </c>
      <c r="D391" s="49" t="s">
        <v>23</v>
      </c>
      <c r="E391" s="49" t="s">
        <v>320</v>
      </c>
      <c r="F391" s="49"/>
      <c r="G391" s="51">
        <f>G392</f>
        <v>55000</v>
      </c>
      <c r="H391" s="51">
        <f>H392</f>
        <v>53693.5</v>
      </c>
      <c r="K391" s="51">
        <f>K392</f>
        <v>53693.5</v>
      </c>
      <c r="L391" s="47">
        <f t="shared" si="32"/>
        <v>97.624545454545455</v>
      </c>
      <c r="M391" s="47">
        <f t="shared" si="33"/>
        <v>100</v>
      </c>
    </row>
    <row r="392" spans="1:13" ht="24">
      <c r="A392" s="54" t="s">
        <v>39</v>
      </c>
      <c r="B392" s="43" t="s">
        <v>269</v>
      </c>
      <c r="C392" s="49" t="s">
        <v>292</v>
      </c>
      <c r="D392" s="49" t="s">
        <v>23</v>
      </c>
      <c r="E392" s="49" t="s">
        <v>320</v>
      </c>
      <c r="F392" s="49" t="s">
        <v>40</v>
      </c>
      <c r="G392" s="51">
        <f>G393</f>
        <v>55000</v>
      </c>
      <c r="H392" s="51">
        <f>H393</f>
        <v>53693.5</v>
      </c>
      <c r="K392" s="51">
        <f>K393</f>
        <v>53693.5</v>
      </c>
      <c r="L392" s="47">
        <f t="shared" si="32"/>
        <v>97.624545454545455</v>
      </c>
      <c r="M392" s="47">
        <f t="shared" si="33"/>
        <v>100</v>
      </c>
    </row>
    <row r="393" spans="1:13">
      <c r="A393" s="53" t="s">
        <v>59</v>
      </c>
      <c r="B393" s="43" t="s">
        <v>269</v>
      </c>
      <c r="C393" s="49" t="s">
        <v>292</v>
      </c>
      <c r="D393" s="49" t="s">
        <v>23</v>
      </c>
      <c r="E393" s="49" t="s">
        <v>320</v>
      </c>
      <c r="F393" s="49" t="s">
        <v>42</v>
      </c>
      <c r="G393" s="55">
        <f>55000</f>
        <v>55000</v>
      </c>
      <c r="H393" s="55">
        <f>55000-793-400-113.5</f>
        <v>53693.5</v>
      </c>
      <c r="K393" s="55">
        <f>55000-793-400-113.5</f>
        <v>53693.5</v>
      </c>
      <c r="L393" s="47">
        <f t="shared" si="32"/>
        <v>97.624545454545455</v>
      </c>
      <c r="M393" s="47">
        <f t="shared" si="33"/>
        <v>100</v>
      </c>
    </row>
    <row r="394" spans="1:13" ht="24">
      <c r="A394" s="54" t="s">
        <v>321</v>
      </c>
      <c r="B394" s="43" t="s">
        <v>269</v>
      </c>
      <c r="C394" s="49" t="s">
        <v>292</v>
      </c>
      <c r="D394" s="49" t="s">
        <v>23</v>
      </c>
      <c r="E394" s="49" t="s">
        <v>322</v>
      </c>
      <c r="F394" s="49"/>
      <c r="G394" s="51">
        <f>G395</f>
        <v>61718</v>
      </c>
      <c r="H394" s="51">
        <f>H395</f>
        <v>69331</v>
      </c>
      <c r="K394" s="51">
        <f>K395</f>
        <v>69284.600000000006</v>
      </c>
      <c r="L394" s="47">
        <f t="shared" si="32"/>
        <v>112.25995657668753</v>
      </c>
      <c r="M394" s="47">
        <f t="shared" si="33"/>
        <v>99.93307467078219</v>
      </c>
    </row>
    <row r="395" spans="1:13" ht="36">
      <c r="A395" s="54" t="s">
        <v>323</v>
      </c>
      <c r="B395" s="43" t="s">
        <v>269</v>
      </c>
      <c r="C395" s="49" t="s">
        <v>292</v>
      </c>
      <c r="D395" s="49" t="s">
        <v>23</v>
      </c>
      <c r="E395" s="49" t="s">
        <v>324</v>
      </c>
      <c r="F395" s="49"/>
      <c r="G395" s="51">
        <f>G396+G399+G402</f>
        <v>61718</v>
      </c>
      <c r="H395" s="51">
        <f>H396+H399+H402</f>
        <v>69331</v>
      </c>
      <c r="K395" s="51">
        <f>K396+K399+K402</f>
        <v>69284.600000000006</v>
      </c>
      <c r="L395" s="47">
        <f t="shared" si="32"/>
        <v>112.25995657668753</v>
      </c>
      <c r="M395" s="47">
        <f t="shared" si="33"/>
        <v>99.93307467078219</v>
      </c>
    </row>
    <row r="396" spans="1:13" ht="24">
      <c r="A396" s="53" t="s">
        <v>298</v>
      </c>
      <c r="B396" s="43" t="s">
        <v>269</v>
      </c>
      <c r="C396" s="49" t="s">
        <v>292</v>
      </c>
      <c r="D396" s="49" t="s">
        <v>23</v>
      </c>
      <c r="E396" s="49" t="s">
        <v>325</v>
      </c>
      <c r="F396" s="49"/>
      <c r="G396" s="51">
        <f>G397</f>
        <v>0</v>
      </c>
      <c r="H396" s="51">
        <f>H397</f>
        <v>2450</v>
      </c>
      <c r="K396" s="51">
        <f>K397</f>
        <v>2450</v>
      </c>
      <c r="L396" s="47">
        <v>0</v>
      </c>
      <c r="M396" s="47">
        <f t="shared" si="33"/>
        <v>100</v>
      </c>
    </row>
    <row r="397" spans="1:13" ht="24">
      <c r="A397" s="54" t="s">
        <v>39</v>
      </c>
      <c r="B397" s="43" t="s">
        <v>269</v>
      </c>
      <c r="C397" s="49" t="s">
        <v>292</v>
      </c>
      <c r="D397" s="49" t="s">
        <v>23</v>
      </c>
      <c r="E397" s="49" t="s">
        <v>325</v>
      </c>
      <c r="F397" s="49" t="s">
        <v>40</v>
      </c>
      <c r="G397" s="51">
        <f>G398</f>
        <v>0</v>
      </c>
      <c r="H397" s="51">
        <f>H398</f>
        <v>2450</v>
      </c>
      <c r="K397" s="51">
        <f>K398</f>
        <v>2450</v>
      </c>
      <c r="L397" s="47">
        <v>0</v>
      </c>
      <c r="M397" s="47">
        <f t="shared" si="33"/>
        <v>100</v>
      </c>
    </row>
    <row r="398" spans="1:13">
      <c r="A398" s="53" t="s">
        <v>90</v>
      </c>
      <c r="B398" s="43" t="s">
        <v>269</v>
      </c>
      <c r="C398" s="49" t="s">
        <v>292</v>
      </c>
      <c r="D398" s="49" t="s">
        <v>23</v>
      </c>
      <c r="E398" s="49" t="s">
        <v>325</v>
      </c>
      <c r="F398" s="49" t="s">
        <v>80</v>
      </c>
      <c r="G398" s="55">
        <v>0</v>
      </c>
      <c r="H398" s="55">
        <f>1584.4+865.6</f>
        <v>2450</v>
      </c>
      <c r="K398" s="55">
        <f>1584.4+865.6</f>
        <v>2450</v>
      </c>
      <c r="L398" s="47">
        <v>0</v>
      </c>
      <c r="M398" s="47">
        <f t="shared" si="33"/>
        <v>100</v>
      </c>
    </row>
    <row r="399" spans="1:13" ht="24">
      <c r="A399" s="53" t="s">
        <v>300</v>
      </c>
      <c r="B399" s="43" t="s">
        <v>269</v>
      </c>
      <c r="C399" s="49" t="s">
        <v>292</v>
      </c>
      <c r="D399" s="49" t="s">
        <v>23</v>
      </c>
      <c r="E399" s="49" t="s">
        <v>326</v>
      </c>
      <c r="F399" s="49"/>
      <c r="G399" s="59">
        <f>G400</f>
        <v>0</v>
      </c>
      <c r="H399" s="59">
        <f>H400</f>
        <v>902.8</v>
      </c>
      <c r="K399" s="59">
        <f>K400</f>
        <v>902.8</v>
      </c>
      <c r="L399" s="47">
        <v>0</v>
      </c>
      <c r="M399" s="47">
        <f t="shared" ref="M399:M462" si="37">K399/H399*100</f>
        <v>100</v>
      </c>
    </row>
    <row r="400" spans="1:13" ht="24">
      <c r="A400" s="53" t="s">
        <v>39</v>
      </c>
      <c r="B400" s="43" t="s">
        <v>269</v>
      </c>
      <c r="C400" s="49" t="s">
        <v>292</v>
      </c>
      <c r="D400" s="49" t="s">
        <v>23</v>
      </c>
      <c r="E400" s="49" t="s">
        <v>326</v>
      </c>
      <c r="F400" s="49" t="s">
        <v>40</v>
      </c>
      <c r="G400" s="59">
        <f>G401</f>
        <v>0</v>
      </c>
      <c r="H400" s="59">
        <f>H401</f>
        <v>902.8</v>
      </c>
      <c r="K400" s="59">
        <f>K401</f>
        <v>902.8</v>
      </c>
      <c r="L400" s="47">
        <v>0</v>
      </c>
      <c r="M400" s="47">
        <f t="shared" si="37"/>
        <v>100</v>
      </c>
    </row>
    <row r="401" spans="1:13">
      <c r="A401" s="53" t="s">
        <v>90</v>
      </c>
      <c r="B401" s="43" t="s">
        <v>269</v>
      </c>
      <c r="C401" s="49" t="s">
        <v>292</v>
      </c>
      <c r="D401" s="49" t="s">
        <v>23</v>
      </c>
      <c r="E401" s="49" t="s">
        <v>326</v>
      </c>
      <c r="F401" s="49" t="s">
        <v>80</v>
      </c>
      <c r="G401" s="55">
        <v>0</v>
      </c>
      <c r="H401" s="55">
        <f>857+45.8</f>
        <v>902.8</v>
      </c>
      <c r="K401" s="55">
        <f>857+45.8</f>
        <v>902.8</v>
      </c>
      <c r="L401" s="47">
        <v>0</v>
      </c>
      <c r="M401" s="47">
        <f t="shared" si="37"/>
        <v>100</v>
      </c>
    </row>
    <row r="402" spans="1:13" ht="24">
      <c r="A402" s="54" t="s">
        <v>327</v>
      </c>
      <c r="B402" s="43" t="s">
        <v>269</v>
      </c>
      <c r="C402" s="49" t="s">
        <v>292</v>
      </c>
      <c r="D402" s="49" t="s">
        <v>23</v>
      </c>
      <c r="E402" s="49" t="s">
        <v>328</v>
      </c>
      <c r="F402" s="49"/>
      <c r="G402" s="51">
        <f>G403</f>
        <v>61718</v>
      </c>
      <c r="H402" s="51">
        <f>H403</f>
        <v>65978.2</v>
      </c>
      <c r="K402" s="51">
        <f>K403</f>
        <v>65931.8</v>
      </c>
      <c r="L402" s="47">
        <f>K402/G402*100</f>
        <v>106.82750575196864</v>
      </c>
      <c r="M402" s="47">
        <f t="shared" si="37"/>
        <v>99.929673740720432</v>
      </c>
    </row>
    <row r="403" spans="1:13" ht="24">
      <c r="A403" s="54" t="s">
        <v>39</v>
      </c>
      <c r="B403" s="43" t="s">
        <v>269</v>
      </c>
      <c r="C403" s="49" t="s">
        <v>292</v>
      </c>
      <c r="D403" s="49" t="s">
        <v>23</v>
      </c>
      <c r="E403" s="49" t="s">
        <v>328</v>
      </c>
      <c r="F403" s="49" t="s">
        <v>40</v>
      </c>
      <c r="G403" s="51">
        <f>G404</f>
        <v>61718</v>
      </c>
      <c r="H403" s="51">
        <f>H404</f>
        <v>65978.2</v>
      </c>
      <c r="K403" s="51">
        <f>K404</f>
        <v>65931.8</v>
      </c>
      <c r="L403" s="47">
        <f>K403/G403*100</f>
        <v>106.82750575196864</v>
      </c>
      <c r="M403" s="47">
        <f t="shared" si="37"/>
        <v>99.929673740720432</v>
      </c>
    </row>
    <row r="404" spans="1:13">
      <c r="A404" s="53" t="s">
        <v>90</v>
      </c>
      <c r="B404" s="43" t="s">
        <v>269</v>
      </c>
      <c r="C404" s="49" t="s">
        <v>292</v>
      </c>
      <c r="D404" s="49" t="s">
        <v>23</v>
      </c>
      <c r="E404" s="49" t="s">
        <v>328</v>
      </c>
      <c r="F404" s="49" t="s">
        <v>80</v>
      </c>
      <c r="G404" s="55">
        <f>61318+400</f>
        <v>61718</v>
      </c>
      <c r="H404" s="55">
        <f>61318+400-857+1922+850+65+1636+690-45.8</f>
        <v>65978.2</v>
      </c>
      <c r="K404" s="55">
        <v>65931.8</v>
      </c>
      <c r="L404" s="47">
        <f>K404/G404*100</f>
        <v>106.82750575196864</v>
      </c>
      <c r="M404" s="47">
        <f t="shared" si="37"/>
        <v>99.929673740720432</v>
      </c>
    </row>
    <row r="405" spans="1:13" ht="36">
      <c r="A405" s="53" t="s">
        <v>329</v>
      </c>
      <c r="B405" s="43" t="s">
        <v>269</v>
      </c>
      <c r="C405" s="49" t="s">
        <v>292</v>
      </c>
      <c r="D405" s="49" t="s">
        <v>23</v>
      </c>
      <c r="E405" s="49" t="s">
        <v>330</v>
      </c>
      <c r="F405" s="49"/>
      <c r="G405" s="51">
        <f>G406+G415+G427</f>
        <v>0</v>
      </c>
      <c r="H405" s="51">
        <f>H406+H415+H427</f>
        <v>19999</v>
      </c>
      <c r="K405" s="51">
        <f>K406+K415+K427</f>
        <v>19657.599999999999</v>
      </c>
      <c r="L405" s="47">
        <v>0</v>
      </c>
      <c r="M405" s="47">
        <f t="shared" si="37"/>
        <v>98.292914645732282</v>
      </c>
    </row>
    <row r="406" spans="1:13" ht="24">
      <c r="A406" s="54" t="s">
        <v>331</v>
      </c>
      <c r="B406" s="43" t="s">
        <v>269</v>
      </c>
      <c r="C406" s="49" t="s">
        <v>292</v>
      </c>
      <c r="D406" s="49" t="s">
        <v>23</v>
      </c>
      <c r="E406" s="49" t="s">
        <v>332</v>
      </c>
      <c r="F406" s="49"/>
      <c r="G406" s="88">
        <f>G407</f>
        <v>0</v>
      </c>
      <c r="H406" s="88">
        <f>H407</f>
        <v>2071</v>
      </c>
      <c r="K406" s="88">
        <f>K407</f>
        <v>1804.2000000000003</v>
      </c>
      <c r="L406" s="47">
        <v>0</v>
      </c>
      <c r="M406" s="47">
        <f t="shared" si="37"/>
        <v>87.117334620956072</v>
      </c>
    </row>
    <row r="407" spans="1:13">
      <c r="A407" s="53" t="s">
        <v>333</v>
      </c>
      <c r="B407" s="43" t="s">
        <v>269</v>
      </c>
      <c r="C407" s="49" t="s">
        <v>292</v>
      </c>
      <c r="D407" s="49" t="s">
        <v>23</v>
      </c>
      <c r="E407" s="49" t="s">
        <v>334</v>
      </c>
      <c r="F407" s="49"/>
      <c r="G407" s="51">
        <f>G408</f>
        <v>0</v>
      </c>
      <c r="H407" s="51">
        <f>H408</f>
        <v>2071</v>
      </c>
      <c r="K407" s="51">
        <f>K408</f>
        <v>1804.2000000000003</v>
      </c>
      <c r="L407" s="47">
        <v>0</v>
      </c>
      <c r="M407" s="47">
        <f t="shared" si="37"/>
        <v>87.117334620956072</v>
      </c>
    </row>
    <row r="408" spans="1:13" ht="24">
      <c r="A408" s="54" t="s">
        <v>39</v>
      </c>
      <c r="B408" s="43" t="s">
        <v>269</v>
      </c>
      <c r="C408" s="49" t="s">
        <v>292</v>
      </c>
      <c r="D408" s="49" t="s">
        <v>23</v>
      </c>
      <c r="E408" s="49" t="s">
        <v>334</v>
      </c>
      <c r="F408" s="49" t="s">
        <v>40</v>
      </c>
      <c r="G408" s="51">
        <f>G409+G411</f>
        <v>0</v>
      </c>
      <c r="H408" s="51">
        <f>H409+H411</f>
        <v>2071</v>
      </c>
      <c r="K408" s="51">
        <f>K409+K411</f>
        <v>1804.2000000000003</v>
      </c>
      <c r="L408" s="47">
        <v>0</v>
      </c>
      <c r="M408" s="47">
        <f t="shared" si="37"/>
        <v>87.117334620956072</v>
      </c>
    </row>
    <row r="409" spans="1:13">
      <c r="A409" s="53" t="s">
        <v>95</v>
      </c>
      <c r="B409" s="43" t="s">
        <v>269</v>
      </c>
      <c r="C409" s="49" t="s">
        <v>292</v>
      </c>
      <c r="D409" s="49" t="s">
        <v>23</v>
      </c>
      <c r="E409" s="49" t="s">
        <v>334</v>
      </c>
      <c r="F409" s="49" t="s">
        <v>80</v>
      </c>
      <c r="G409" s="51">
        <f>G410</f>
        <v>0</v>
      </c>
      <c r="H409" s="51">
        <f>H410</f>
        <v>335</v>
      </c>
      <c r="K409" s="51">
        <f>K410</f>
        <v>333.1</v>
      </c>
      <c r="L409" s="47">
        <v>0</v>
      </c>
      <c r="M409" s="47">
        <f t="shared" si="37"/>
        <v>99.432835820895519</v>
      </c>
    </row>
    <row r="410" spans="1:13" ht="24">
      <c r="A410" s="53" t="s">
        <v>335</v>
      </c>
      <c r="B410" s="43" t="s">
        <v>269</v>
      </c>
      <c r="C410" s="49" t="s">
        <v>292</v>
      </c>
      <c r="D410" s="49" t="s">
        <v>23</v>
      </c>
      <c r="E410" s="49" t="s">
        <v>334</v>
      </c>
      <c r="F410" s="49" t="s">
        <v>80</v>
      </c>
      <c r="G410" s="89">
        <v>0</v>
      </c>
      <c r="H410" s="89">
        <v>335</v>
      </c>
      <c r="K410" s="89">
        <v>333.1</v>
      </c>
      <c r="L410" s="47">
        <v>0</v>
      </c>
      <c r="M410" s="47">
        <f t="shared" si="37"/>
        <v>99.432835820895519</v>
      </c>
    </row>
    <row r="411" spans="1:13">
      <c r="A411" s="53" t="s">
        <v>41</v>
      </c>
      <c r="B411" s="43" t="s">
        <v>269</v>
      </c>
      <c r="C411" s="49" t="s">
        <v>292</v>
      </c>
      <c r="D411" s="49" t="s">
        <v>23</v>
      </c>
      <c r="E411" s="49" t="s">
        <v>334</v>
      </c>
      <c r="F411" s="49" t="s">
        <v>42</v>
      </c>
      <c r="G411" s="90">
        <f>G412+G413+G414</f>
        <v>0</v>
      </c>
      <c r="H411" s="90">
        <f>H412+H413+H414</f>
        <v>1736</v>
      </c>
      <c r="K411" s="90">
        <f>K412+K413+K414</f>
        <v>1471.1000000000001</v>
      </c>
      <c r="L411" s="47">
        <v>0</v>
      </c>
      <c r="M411" s="47">
        <f t="shared" si="37"/>
        <v>84.740783410138249</v>
      </c>
    </row>
    <row r="412" spans="1:13" ht="36">
      <c r="A412" s="53" t="s">
        <v>336</v>
      </c>
      <c r="B412" s="43" t="s">
        <v>269</v>
      </c>
      <c r="C412" s="49" t="s">
        <v>292</v>
      </c>
      <c r="D412" s="49" t="s">
        <v>23</v>
      </c>
      <c r="E412" s="49" t="s">
        <v>334</v>
      </c>
      <c r="F412" s="49" t="s">
        <v>42</v>
      </c>
      <c r="G412" s="55">
        <v>0</v>
      </c>
      <c r="H412" s="55">
        <f>250</f>
        <v>250</v>
      </c>
      <c r="K412" s="55">
        <v>0</v>
      </c>
      <c r="L412" s="47">
        <v>0</v>
      </c>
      <c r="M412" s="47">
        <f t="shared" si="37"/>
        <v>0</v>
      </c>
    </row>
    <row r="413" spans="1:13" ht="36">
      <c r="A413" s="53" t="s">
        <v>337</v>
      </c>
      <c r="B413" s="43" t="s">
        <v>269</v>
      </c>
      <c r="C413" s="49" t="s">
        <v>292</v>
      </c>
      <c r="D413" s="49" t="s">
        <v>23</v>
      </c>
      <c r="E413" s="49" t="s">
        <v>334</v>
      </c>
      <c r="F413" s="49" t="s">
        <v>42</v>
      </c>
      <c r="G413" s="55">
        <v>0</v>
      </c>
      <c r="H413" s="55">
        <v>112</v>
      </c>
      <c r="K413" s="55">
        <v>111.4</v>
      </c>
      <c r="L413" s="47">
        <v>0</v>
      </c>
      <c r="M413" s="47">
        <f t="shared" si="37"/>
        <v>99.464285714285722</v>
      </c>
    </row>
    <row r="414" spans="1:13" ht="24">
      <c r="A414" s="53" t="s">
        <v>338</v>
      </c>
      <c r="B414" s="43" t="s">
        <v>269</v>
      </c>
      <c r="C414" s="49" t="s">
        <v>292</v>
      </c>
      <c r="D414" s="49" t="s">
        <v>23</v>
      </c>
      <c r="E414" s="49" t="s">
        <v>334</v>
      </c>
      <c r="F414" s="49" t="s">
        <v>42</v>
      </c>
      <c r="G414" s="55">
        <v>0</v>
      </c>
      <c r="H414" s="55">
        <v>1374</v>
      </c>
      <c r="K414" s="55">
        <v>1359.7</v>
      </c>
      <c r="L414" s="47">
        <v>0</v>
      </c>
      <c r="M414" s="47">
        <f t="shared" si="37"/>
        <v>98.959243085880644</v>
      </c>
    </row>
    <row r="415" spans="1:13" ht="24">
      <c r="A415" s="54" t="s">
        <v>339</v>
      </c>
      <c r="B415" s="43" t="s">
        <v>269</v>
      </c>
      <c r="C415" s="49" t="s">
        <v>292</v>
      </c>
      <c r="D415" s="49" t="s">
        <v>23</v>
      </c>
      <c r="E415" s="49" t="s">
        <v>340</v>
      </c>
      <c r="F415" s="49"/>
      <c r="G415" s="59">
        <f>G416+G422</f>
        <v>0</v>
      </c>
      <c r="H415" s="59">
        <f>H416+H422</f>
        <v>7928</v>
      </c>
      <c r="K415" s="59">
        <f>K416+K422</f>
        <v>7893.9</v>
      </c>
      <c r="L415" s="47">
        <v>0</v>
      </c>
      <c r="M415" s="47">
        <f t="shared" si="37"/>
        <v>99.569878910191719</v>
      </c>
    </row>
    <row r="416" spans="1:13">
      <c r="A416" s="53" t="s">
        <v>341</v>
      </c>
      <c r="B416" s="43" t="s">
        <v>269</v>
      </c>
      <c r="C416" s="49" t="s">
        <v>292</v>
      </c>
      <c r="D416" s="49" t="s">
        <v>23</v>
      </c>
      <c r="E416" s="49" t="s">
        <v>342</v>
      </c>
      <c r="F416" s="49"/>
      <c r="G416" s="59">
        <f>G417</f>
        <v>0</v>
      </c>
      <c r="H416" s="59">
        <f>H417</f>
        <v>6470</v>
      </c>
      <c r="K416" s="59">
        <f>K417</f>
        <v>6458.2</v>
      </c>
      <c r="L416" s="47">
        <v>0</v>
      </c>
      <c r="M416" s="47">
        <f t="shared" si="37"/>
        <v>99.817619783616678</v>
      </c>
    </row>
    <row r="417" spans="1:13" ht="24">
      <c r="A417" s="54" t="s">
        <v>39</v>
      </c>
      <c r="B417" s="43" t="s">
        <v>269</v>
      </c>
      <c r="C417" s="49" t="s">
        <v>292</v>
      </c>
      <c r="D417" s="49" t="s">
        <v>23</v>
      </c>
      <c r="E417" s="49" t="s">
        <v>342</v>
      </c>
      <c r="F417" s="49" t="s">
        <v>40</v>
      </c>
      <c r="G417" s="59">
        <f>G420+G418</f>
        <v>0</v>
      </c>
      <c r="H417" s="59">
        <f>H420+H418</f>
        <v>6470</v>
      </c>
      <c r="K417" s="59">
        <f>K420+K418</f>
        <v>6458.2</v>
      </c>
      <c r="L417" s="47">
        <v>0</v>
      </c>
      <c r="M417" s="47">
        <f t="shared" si="37"/>
        <v>99.817619783616678</v>
      </c>
    </row>
    <row r="418" spans="1:13">
      <c r="A418" s="53" t="s">
        <v>90</v>
      </c>
      <c r="B418" s="43" t="s">
        <v>269</v>
      </c>
      <c r="C418" s="49" t="s">
        <v>292</v>
      </c>
      <c r="D418" s="49" t="s">
        <v>23</v>
      </c>
      <c r="E418" s="49" t="s">
        <v>342</v>
      </c>
      <c r="F418" s="49" t="s">
        <v>80</v>
      </c>
      <c r="G418" s="59">
        <f>G419</f>
        <v>0</v>
      </c>
      <c r="H418" s="59">
        <f>H419</f>
        <v>4310</v>
      </c>
      <c r="K418" s="59">
        <f>K419</f>
        <v>4309</v>
      </c>
      <c r="L418" s="47">
        <v>0</v>
      </c>
      <c r="M418" s="47">
        <f t="shared" si="37"/>
        <v>99.976798143851511</v>
      </c>
    </row>
    <row r="419" spans="1:13" ht="48">
      <c r="A419" s="53" t="s">
        <v>343</v>
      </c>
      <c r="B419" s="43" t="s">
        <v>269</v>
      </c>
      <c r="C419" s="49" t="s">
        <v>292</v>
      </c>
      <c r="D419" s="49" t="s">
        <v>23</v>
      </c>
      <c r="E419" s="49" t="s">
        <v>342</v>
      </c>
      <c r="F419" s="49" t="s">
        <v>80</v>
      </c>
      <c r="G419" s="55">
        <v>0</v>
      </c>
      <c r="H419" s="55">
        <v>4310</v>
      </c>
      <c r="K419" s="55">
        <v>4309</v>
      </c>
      <c r="L419" s="47">
        <v>0</v>
      </c>
      <c r="M419" s="47">
        <f t="shared" si="37"/>
        <v>99.976798143851511</v>
      </c>
    </row>
    <row r="420" spans="1:13">
      <c r="A420" s="53" t="s">
        <v>41</v>
      </c>
      <c r="B420" s="43" t="s">
        <v>269</v>
      </c>
      <c r="C420" s="49" t="s">
        <v>292</v>
      </c>
      <c r="D420" s="49" t="s">
        <v>23</v>
      </c>
      <c r="E420" s="49" t="s">
        <v>342</v>
      </c>
      <c r="F420" s="49" t="s">
        <v>42</v>
      </c>
      <c r="G420" s="59">
        <f>G421</f>
        <v>0</v>
      </c>
      <c r="H420" s="59">
        <f>H421</f>
        <v>2160</v>
      </c>
      <c r="K420" s="59">
        <f>K421</f>
        <v>2149.1999999999998</v>
      </c>
      <c r="L420" s="47">
        <v>0</v>
      </c>
      <c r="M420" s="47">
        <f t="shared" si="37"/>
        <v>99.499999999999986</v>
      </c>
    </row>
    <row r="421" spans="1:13" ht="24">
      <c r="A421" s="53" t="s">
        <v>344</v>
      </c>
      <c r="B421" s="43" t="s">
        <v>269</v>
      </c>
      <c r="C421" s="49" t="s">
        <v>292</v>
      </c>
      <c r="D421" s="49" t="s">
        <v>23</v>
      </c>
      <c r="E421" s="49" t="s">
        <v>342</v>
      </c>
      <c r="F421" s="49" t="s">
        <v>42</v>
      </c>
      <c r="G421" s="55">
        <v>0</v>
      </c>
      <c r="H421" s="55">
        <v>2160</v>
      </c>
      <c r="K421" s="55">
        <v>2149.1999999999998</v>
      </c>
      <c r="L421" s="47">
        <v>0</v>
      </c>
      <c r="M421" s="47">
        <f t="shared" si="37"/>
        <v>99.499999999999986</v>
      </c>
    </row>
    <row r="422" spans="1:13">
      <c r="A422" s="53" t="s">
        <v>345</v>
      </c>
      <c r="B422" s="43" t="s">
        <v>269</v>
      </c>
      <c r="C422" s="49" t="s">
        <v>292</v>
      </c>
      <c r="D422" s="49" t="s">
        <v>23</v>
      </c>
      <c r="E422" s="49" t="s">
        <v>346</v>
      </c>
      <c r="F422" s="49"/>
      <c r="G422" s="59">
        <f>G423</f>
        <v>0</v>
      </c>
      <c r="H422" s="59">
        <f>H423</f>
        <v>1458</v>
      </c>
      <c r="K422" s="59">
        <f>K423</f>
        <v>1435.7</v>
      </c>
      <c r="L422" s="47">
        <v>0</v>
      </c>
      <c r="M422" s="47">
        <f t="shared" si="37"/>
        <v>98.470507544581622</v>
      </c>
    </row>
    <row r="423" spans="1:13" ht="24">
      <c r="A423" s="54" t="s">
        <v>39</v>
      </c>
      <c r="B423" s="43" t="s">
        <v>269</v>
      </c>
      <c r="C423" s="49" t="s">
        <v>292</v>
      </c>
      <c r="D423" s="49" t="s">
        <v>23</v>
      </c>
      <c r="E423" s="49" t="s">
        <v>346</v>
      </c>
      <c r="F423" s="49" t="s">
        <v>40</v>
      </c>
      <c r="G423" s="59">
        <f>G424</f>
        <v>0</v>
      </c>
      <c r="H423" s="59">
        <f>H424</f>
        <v>1458</v>
      </c>
      <c r="K423" s="59">
        <f>K424</f>
        <v>1435.7</v>
      </c>
      <c r="L423" s="47">
        <v>0</v>
      </c>
      <c r="M423" s="47">
        <f t="shared" si="37"/>
        <v>98.470507544581622</v>
      </c>
    </row>
    <row r="424" spans="1:13">
      <c r="A424" s="53" t="s">
        <v>95</v>
      </c>
      <c r="B424" s="43" t="s">
        <v>269</v>
      </c>
      <c r="C424" s="49" t="s">
        <v>292</v>
      </c>
      <c r="D424" s="49" t="s">
        <v>23</v>
      </c>
      <c r="E424" s="49" t="s">
        <v>346</v>
      </c>
      <c r="F424" s="49" t="s">
        <v>80</v>
      </c>
      <c r="G424" s="59">
        <f>G425+G426</f>
        <v>0</v>
      </c>
      <c r="H424" s="59">
        <f>H425+H426</f>
        <v>1458</v>
      </c>
      <c r="K424" s="59">
        <f>K425+K426</f>
        <v>1435.7</v>
      </c>
      <c r="L424" s="47">
        <v>0</v>
      </c>
      <c r="M424" s="47">
        <f t="shared" si="37"/>
        <v>98.470507544581622</v>
      </c>
    </row>
    <row r="425" spans="1:13" ht="36">
      <c r="A425" s="53" t="s">
        <v>347</v>
      </c>
      <c r="B425" s="43" t="s">
        <v>269</v>
      </c>
      <c r="C425" s="49" t="s">
        <v>292</v>
      </c>
      <c r="D425" s="49" t="s">
        <v>23</v>
      </c>
      <c r="E425" s="49" t="s">
        <v>346</v>
      </c>
      <c r="F425" s="49" t="s">
        <v>80</v>
      </c>
      <c r="G425" s="55">
        <v>0</v>
      </c>
      <c r="H425" s="55">
        <v>1386</v>
      </c>
      <c r="K425" s="55">
        <v>1385.9</v>
      </c>
      <c r="L425" s="47">
        <v>0</v>
      </c>
      <c r="M425" s="47">
        <f t="shared" si="37"/>
        <v>99.992784992785005</v>
      </c>
    </row>
    <row r="426" spans="1:13" ht="36">
      <c r="A426" s="53" t="s">
        <v>348</v>
      </c>
      <c r="B426" s="43" t="s">
        <v>269</v>
      </c>
      <c r="C426" s="49" t="s">
        <v>292</v>
      </c>
      <c r="D426" s="49" t="s">
        <v>23</v>
      </c>
      <c r="E426" s="49" t="s">
        <v>346</v>
      </c>
      <c r="F426" s="49" t="s">
        <v>80</v>
      </c>
      <c r="G426" s="55">
        <v>0</v>
      </c>
      <c r="H426" s="55">
        <v>72</v>
      </c>
      <c r="K426" s="55">
        <v>49.8</v>
      </c>
      <c r="L426" s="47">
        <v>0</v>
      </c>
      <c r="M426" s="47">
        <f t="shared" si="37"/>
        <v>69.166666666666671</v>
      </c>
    </row>
    <row r="427" spans="1:13" ht="24">
      <c r="A427" s="53" t="s">
        <v>349</v>
      </c>
      <c r="B427" s="43" t="s">
        <v>269</v>
      </c>
      <c r="C427" s="49" t="s">
        <v>292</v>
      </c>
      <c r="D427" s="49" t="s">
        <v>23</v>
      </c>
      <c r="E427" s="49" t="s">
        <v>350</v>
      </c>
      <c r="F427" s="49"/>
      <c r="G427" s="59">
        <f>G428+G432</f>
        <v>0</v>
      </c>
      <c r="H427" s="59">
        <f>H428+H432</f>
        <v>10000</v>
      </c>
      <c r="K427" s="59">
        <f>K428+K432</f>
        <v>9959.5</v>
      </c>
      <c r="L427" s="47">
        <v>0</v>
      </c>
      <c r="M427" s="47">
        <f t="shared" si="37"/>
        <v>99.594999999999999</v>
      </c>
    </row>
    <row r="428" spans="1:13">
      <c r="A428" s="53" t="s">
        <v>351</v>
      </c>
      <c r="B428" s="43" t="s">
        <v>269</v>
      </c>
      <c r="C428" s="49" t="s">
        <v>292</v>
      </c>
      <c r="D428" s="49" t="s">
        <v>23</v>
      </c>
      <c r="E428" s="49" t="s">
        <v>352</v>
      </c>
      <c r="F428" s="49"/>
      <c r="G428" s="59">
        <f t="shared" ref="G428:H430" si="38">G429</f>
        <v>0</v>
      </c>
      <c r="H428" s="59">
        <f t="shared" si="38"/>
        <v>0</v>
      </c>
      <c r="K428" s="59">
        <f>K429</f>
        <v>0</v>
      </c>
      <c r="L428" s="47">
        <v>0</v>
      </c>
      <c r="M428" s="47">
        <v>0</v>
      </c>
    </row>
    <row r="429" spans="1:13" ht="24">
      <c r="A429" s="54" t="s">
        <v>39</v>
      </c>
      <c r="B429" s="43" t="s">
        <v>269</v>
      </c>
      <c r="C429" s="49" t="s">
        <v>292</v>
      </c>
      <c r="D429" s="49" t="s">
        <v>23</v>
      </c>
      <c r="E429" s="49" t="s">
        <v>352</v>
      </c>
      <c r="F429" s="49" t="s">
        <v>40</v>
      </c>
      <c r="G429" s="59">
        <f t="shared" si="38"/>
        <v>0</v>
      </c>
      <c r="H429" s="59">
        <f t="shared" si="38"/>
        <v>0</v>
      </c>
      <c r="K429" s="59">
        <f>K430</f>
        <v>0</v>
      </c>
      <c r="L429" s="47">
        <v>0</v>
      </c>
      <c r="M429" s="47">
        <v>0</v>
      </c>
    </row>
    <row r="430" spans="1:13">
      <c r="A430" s="53" t="s">
        <v>41</v>
      </c>
      <c r="B430" s="43" t="s">
        <v>269</v>
      </c>
      <c r="C430" s="49" t="s">
        <v>292</v>
      </c>
      <c r="D430" s="49" t="s">
        <v>23</v>
      </c>
      <c r="E430" s="49" t="s">
        <v>352</v>
      </c>
      <c r="F430" s="49" t="s">
        <v>42</v>
      </c>
      <c r="G430" s="59">
        <f t="shared" si="38"/>
        <v>0</v>
      </c>
      <c r="H430" s="59">
        <f t="shared" si="38"/>
        <v>0</v>
      </c>
      <c r="K430" s="59">
        <f>K431</f>
        <v>0</v>
      </c>
      <c r="L430" s="47">
        <v>0</v>
      </c>
      <c r="M430" s="47">
        <v>0</v>
      </c>
    </row>
    <row r="431" spans="1:13" ht="24">
      <c r="A431" s="53" t="s">
        <v>353</v>
      </c>
      <c r="B431" s="43" t="s">
        <v>269</v>
      </c>
      <c r="C431" s="49" t="s">
        <v>292</v>
      </c>
      <c r="D431" s="49" t="s">
        <v>23</v>
      </c>
      <c r="E431" s="49" t="s">
        <v>352</v>
      </c>
      <c r="F431" s="49" t="s">
        <v>42</v>
      </c>
      <c r="G431" s="55">
        <v>0</v>
      </c>
      <c r="H431" s="55">
        <v>0</v>
      </c>
      <c r="K431" s="55">
        <v>0</v>
      </c>
      <c r="L431" s="47">
        <v>0</v>
      </c>
      <c r="M431" s="47">
        <v>0</v>
      </c>
    </row>
    <row r="432" spans="1:13">
      <c r="A432" s="53" t="s">
        <v>354</v>
      </c>
      <c r="B432" s="43" t="s">
        <v>269</v>
      </c>
      <c r="C432" s="49" t="s">
        <v>292</v>
      </c>
      <c r="D432" s="49" t="s">
        <v>23</v>
      </c>
      <c r="E432" s="49" t="s">
        <v>355</v>
      </c>
      <c r="F432" s="49"/>
      <c r="G432" s="59">
        <f t="shared" ref="G432:H434" si="39">G433</f>
        <v>0</v>
      </c>
      <c r="H432" s="59">
        <f t="shared" si="39"/>
        <v>10000</v>
      </c>
      <c r="K432" s="59">
        <f>K433</f>
        <v>9959.5</v>
      </c>
      <c r="L432" s="47">
        <v>0</v>
      </c>
      <c r="M432" s="47">
        <f t="shared" si="37"/>
        <v>99.594999999999999</v>
      </c>
    </row>
    <row r="433" spans="1:13" ht="24">
      <c r="A433" s="54" t="s">
        <v>39</v>
      </c>
      <c r="B433" s="43" t="s">
        <v>269</v>
      </c>
      <c r="C433" s="49" t="s">
        <v>292</v>
      </c>
      <c r="D433" s="49" t="s">
        <v>23</v>
      </c>
      <c r="E433" s="49" t="s">
        <v>355</v>
      </c>
      <c r="F433" s="49" t="s">
        <v>40</v>
      </c>
      <c r="G433" s="59">
        <f t="shared" si="39"/>
        <v>0</v>
      </c>
      <c r="H433" s="59">
        <f t="shared" si="39"/>
        <v>10000</v>
      </c>
      <c r="K433" s="59">
        <f>K434</f>
        <v>9959.5</v>
      </c>
      <c r="L433" s="47">
        <v>0</v>
      </c>
      <c r="M433" s="47">
        <f t="shared" si="37"/>
        <v>99.594999999999999</v>
      </c>
    </row>
    <row r="434" spans="1:13">
      <c r="A434" s="53" t="s">
        <v>41</v>
      </c>
      <c r="B434" s="43" t="s">
        <v>269</v>
      </c>
      <c r="C434" s="49" t="s">
        <v>292</v>
      </c>
      <c r="D434" s="49" t="s">
        <v>23</v>
      </c>
      <c r="E434" s="49" t="s">
        <v>355</v>
      </c>
      <c r="F434" s="49" t="s">
        <v>42</v>
      </c>
      <c r="G434" s="90">
        <f t="shared" si="39"/>
        <v>0</v>
      </c>
      <c r="H434" s="90">
        <f t="shared" si="39"/>
        <v>10000</v>
      </c>
      <c r="K434" s="90">
        <f>K435</f>
        <v>9959.5</v>
      </c>
      <c r="L434" s="47">
        <v>0</v>
      </c>
      <c r="M434" s="47">
        <f t="shared" si="37"/>
        <v>99.594999999999999</v>
      </c>
    </row>
    <row r="435" spans="1:13" ht="36">
      <c r="A435" s="53" t="s">
        <v>356</v>
      </c>
      <c r="B435" s="43" t="s">
        <v>269</v>
      </c>
      <c r="C435" s="49" t="s">
        <v>292</v>
      </c>
      <c r="D435" s="49" t="s">
        <v>23</v>
      </c>
      <c r="E435" s="49" t="s">
        <v>355</v>
      </c>
      <c r="F435" s="49" t="s">
        <v>42</v>
      </c>
      <c r="G435" s="55">
        <v>0</v>
      </c>
      <c r="H435" s="55">
        <f>10000</f>
        <v>10000</v>
      </c>
      <c r="K435" s="55">
        <v>9959.5</v>
      </c>
      <c r="L435" s="47">
        <v>0</v>
      </c>
      <c r="M435" s="47">
        <f t="shared" si="37"/>
        <v>99.594999999999999</v>
      </c>
    </row>
    <row r="436" spans="1:13" ht="24">
      <c r="A436" s="52" t="s">
        <v>275</v>
      </c>
      <c r="B436" s="43" t="s">
        <v>269</v>
      </c>
      <c r="C436" s="49" t="s">
        <v>292</v>
      </c>
      <c r="D436" s="49" t="s">
        <v>23</v>
      </c>
      <c r="E436" s="49" t="s">
        <v>276</v>
      </c>
      <c r="F436" s="49"/>
      <c r="G436" s="59">
        <f t="shared" ref="G436:H441" si="40">G437</f>
        <v>5265</v>
      </c>
      <c r="H436" s="59">
        <f t="shared" si="40"/>
        <v>14837</v>
      </c>
      <c r="K436" s="59">
        <f t="shared" ref="K436:K441" si="41">K437</f>
        <v>14748.9</v>
      </c>
      <c r="L436" s="47">
        <f>K436/G436*100</f>
        <v>280.1310541310541</v>
      </c>
      <c r="M436" s="47">
        <f t="shared" si="37"/>
        <v>99.406214194244114</v>
      </c>
    </row>
    <row r="437" spans="1:13" ht="24">
      <c r="A437" s="53" t="s">
        <v>357</v>
      </c>
      <c r="B437" s="43" t="s">
        <v>269</v>
      </c>
      <c r="C437" s="49" t="s">
        <v>292</v>
      </c>
      <c r="D437" s="49" t="s">
        <v>23</v>
      </c>
      <c r="E437" s="49" t="s">
        <v>358</v>
      </c>
      <c r="F437" s="49"/>
      <c r="G437" s="59">
        <f t="shared" si="40"/>
        <v>5265</v>
      </c>
      <c r="H437" s="59">
        <f t="shared" si="40"/>
        <v>14837</v>
      </c>
      <c r="K437" s="59">
        <f t="shared" si="41"/>
        <v>14748.9</v>
      </c>
      <c r="L437" s="47">
        <f>K437/G437*100</f>
        <v>280.1310541310541</v>
      </c>
      <c r="M437" s="47">
        <f t="shared" si="37"/>
        <v>99.406214194244114</v>
      </c>
    </row>
    <row r="438" spans="1:13" ht="48">
      <c r="A438" s="54" t="s">
        <v>359</v>
      </c>
      <c r="B438" s="43" t="s">
        <v>269</v>
      </c>
      <c r="C438" s="49" t="s">
        <v>292</v>
      </c>
      <c r="D438" s="49" t="s">
        <v>23</v>
      </c>
      <c r="E438" s="49" t="s">
        <v>360</v>
      </c>
      <c r="F438" s="49"/>
      <c r="G438" s="59">
        <f>G439+G443</f>
        <v>5265</v>
      </c>
      <c r="H438" s="59">
        <f>H439+H443</f>
        <v>14837</v>
      </c>
      <c r="K438" s="59">
        <f>K439+K443</f>
        <v>14748.9</v>
      </c>
      <c r="L438" s="47">
        <f>K438/G438*100</f>
        <v>280.1310541310541</v>
      </c>
      <c r="M438" s="47">
        <f t="shared" si="37"/>
        <v>99.406214194244114</v>
      </c>
    </row>
    <row r="439" spans="1:13">
      <c r="A439" s="53" t="s">
        <v>361</v>
      </c>
      <c r="B439" s="43" t="s">
        <v>269</v>
      </c>
      <c r="C439" s="49" t="s">
        <v>292</v>
      </c>
      <c r="D439" s="49" t="s">
        <v>23</v>
      </c>
      <c r="E439" s="49" t="s">
        <v>362</v>
      </c>
      <c r="F439" s="49"/>
      <c r="G439" s="59">
        <f t="shared" si="40"/>
        <v>0</v>
      </c>
      <c r="H439" s="59">
        <f t="shared" si="40"/>
        <v>9572</v>
      </c>
      <c r="K439" s="59">
        <f t="shared" si="41"/>
        <v>9572</v>
      </c>
      <c r="L439" s="47">
        <v>0</v>
      </c>
      <c r="M439" s="47">
        <f t="shared" si="37"/>
        <v>100</v>
      </c>
    </row>
    <row r="440" spans="1:13" ht="24">
      <c r="A440" s="54" t="s">
        <v>39</v>
      </c>
      <c r="B440" s="43" t="s">
        <v>269</v>
      </c>
      <c r="C440" s="49" t="s">
        <v>292</v>
      </c>
      <c r="D440" s="49" t="s">
        <v>23</v>
      </c>
      <c r="E440" s="49" t="s">
        <v>362</v>
      </c>
      <c r="F440" s="49" t="s">
        <v>40</v>
      </c>
      <c r="G440" s="59">
        <f t="shared" si="40"/>
        <v>0</v>
      </c>
      <c r="H440" s="59">
        <f t="shared" si="40"/>
        <v>9572</v>
      </c>
      <c r="K440" s="59">
        <f t="shared" si="41"/>
        <v>9572</v>
      </c>
      <c r="L440" s="47">
        <v>0</v>
      </c>
      <c r="M440" s="47">
        <f t="shared" si="37"/>
        <v>100</v>
      </c>
    </row>
    <row r="441" spans="1:13">
      <c r="A441" s="53" t="s">
        <v>41</v>
      </c>
      <c r="B441" s="43" t="s">
        <v>269</v>
      </c>
      <c r="C441" s="49" t="s">
        <v>292</v>
      </c>
      <c r="D441" s="49" t="s">
        <v>23</v>
      </c>
      <c r="E441" s="49" t="s">
        <v>362</v>
      </c>
      <c r="F441" s="49" t="s">
        <v>42</v>
      </c>
      <c r="G441" s="59">
        <f t="shared" si="40"/>
        <v>0</v>
      </c>
      <c r="H441" s="59">
        <f t="shared" si="40"/>
        <v>9572</v>
      </c>
      <c r="K441" s="59">
        <f t="shared" si="41"/>
        <v>9572</v>
      </c>
      <c r="L441" s="47">
        <v>0</v>
      </c>
      <c r="M441" s="47">
        <f t="shared" si="37"/>
        <v>100</v>
      </c>
    </row>
    <row r="442" spans="1:13" ht="24">
      <c r="A442" s="53" t="s">
        <v>363</v>
      </c>
      <c r="B442" s="43" t="s">
        <v>269</v>
      </c>
      <c r="C442" s="49" t="s">
        <v>292</v>
      </c>
      <c r="D442" s="49" t="s">
        <v>23</v>
      </c>
      <c r="E442" s="49" t="s">
        <v>362</v>
      </c>
      <c r="F442" s="49" t="s">
        <v>42</v>
      </c>
      <c r="G442" s="55">
        <v>0</v>
      </c>
      <c r="H442" s="55">
        <v>9572</v>
      </c>
      <c r="K442" s="55">
        <v>9572</v>
      </c>
      <c r="L442" s="47">
        <v>0</v>
      </c>
      <c r="M442" s="47">
        <f t="shared" si="37"/>
        <v>100</v>
      </c>
    </row>
    <row r="443" spans="1:13" ht="24">
      <c r="A443" s="53" t="s">
        <v>364</v>
      </c>
      <c r="B443" s="43" t="s">
        <v>269</v>
      </c>
      <c r="C443" s="49" t="s">
        <v>292</v>
      </c>
      <c r="D443" s="49" t="s">
        <v>23</v>
      </c>
      <c r="E443" s="49" t="s">
        <v>365</v>
      </c>
      <c r="F443" s="49"/>
      <c r="G443" s="59">
        <f t="shared" ref="G443:H445" si="42">G444</f>
        <v>5265</v>
      </c>
      <c r="H443" s="59">
        <f t="shared" si="42"/>
        <v>5265</v>
      </c>
      <c r="K443" s="59">
        <f>K444</f>
        <v>5176.8999999999996</v>
      </c>
      <c r="L443" s="47">
        <f t="shared" ref="L443:L453" si="43">K443/G443*100</f>
        <v>98.326685660018981</v>
      </c>
      <c r="M443" s="47">
        <f t="shared" si="37"/>
        <v>98.326685660018981</v>
      </c>
    </row>
    <row r="444" spans="1:13" ht="24">
      <c r="A444" s="54" t="s">
        <v>39</v>
      </c>
      <c r="B444" s="43" t="s">
        <v>269</v>
      </c>
      <c r="C444" s="49" t="s">
        <v>292</v>
      </c>
      <c r="D444" s="49" t="s">
        <v>23</v>
      </c>
      <c r="E444" s="49" t="s">
        <v>365</v>
      </c>
      <c r="F444" s="49" t="s">
        <v>40</v>
      </c>
      <c r="G444" s="59">
        <f t="shared" si="42"/>
        <v>5265</v>
      </c>
      <c r="H444" s="59">
        <f t="shared" si="42"/>
        <v>5265</v>
      </c>
      <c r="K444" s="59">
        <f>K445</f>
        <v>5176.8999999999996</v>
      </c>
      <c r="L444" s="47">
        <f t="shared" si="43"/>
        <v>98.326685660018981</v>
      </c>
      <c r="M444" s="47">
        <f t="shared" si="37"/>
        <v>98.326685660018981</v>
      </c>
    </row>
    <row r="445" spans="1:13">
      <c r="A445" s="53" t="s">
        <v>41</v>
      </c>
      <c r="B445" s="43" t="s">
        <v>269</v>
      </c>
      <c r="C445" s="49" t="s">
        <v>292</v>
      </c>
      <c r="D445" s="49" t="s">
        <v>23</v>
      </c>
      <c r="E445" s="49" t="s">
        <v>365</v>
      </c>
      <c r="F445" s="49" t="s">
        <v>42</v>
      </c>
      <c r="G445" s="59">
        <f t="shared" si="42"/>
        <v>5265</v>
      </c>
      <c r="H445" s="59">
        <f t="shared" si="42"/>
        <v>5265</v>
      </c>
      <c r="K445" s="59">
        <f>K446</f>
        <v>5176.8999999999996</v>
      </c>
      <c r="L445" s="47">
        <f t="shared" si="43"/>
        <v>98.326685660018981</v>
      </c>
      <c r="M445" s="47">
        <f t="shared" si="37"/>
        <v>98.326685660018981</v>
      </c>
    </row>
    <row r="446" spans="1:13" ht="24">
      <c r="A446" s="53" t="s">
        <v>363</v>
      </c>
      <c r="B446" s="43" t="s">
        <v>269</v>
      </c>
      <c r="C446" s="49" t="s">
        <v>292</v>
      </c>
      <c r="D446" s="49" t="s">
        <v>23</v>
      </c>
      <c r="E446" s="49" t="s">
        <v>365</v>
      </c>
      <c r="F446" s="49" t="s">
        <v>42</v>
      </c>
      <c r="G446" s="55">
        <v>5265</v>
      </c>
      <c r="H446" s="55">
        <v>5265</v>
      </c>
      <c r="K446" s="55">
        <v>5176.8999999999996</v>
      </c>
      <c r="L446" s="47">
        <f t="shared" si="43"/>
        <v>98.326685660018981</v>
      </c>
      <c r="M446" s="47">
        <f t="shared" si="37"/>
        <v>98.326685660018981</v>
      </c>
    </row>
    <row r="447" spans="1:13" ht="24">
      <c r="A447" s="52" t="str">
        <f>'[1]Прил.8 Муницип.программы 2018'!$A$465</f>
        <v>Муниципальная  программа "Безопасность населения городского округа Домодедово на 2017-2021 годы"</v>
      </c>
      <c r="B447" s="43" t="s">
        <v>269</v>
      </c>
      <c r="C447" s="49" t="s">
        <v>292</v>
      </c>
      <c r="D447" s="49" t="s">
        <v>23</v>
      </c>
      <c r="E447" s="49" t="s">
        <v>366</v>
      </c>
      <c r="F447" s="49"/>
      <c r="G447" s="51">
        <f t="shared" ref="G447:H452" si="44">G448</f>
        <v>1200</v>
      </c>
      <c r="H447" s="51">
        <f t="shared" si="44"/>
        <v>1200</v>
      </c>
      <c r="K447" s="51">
        <f t="shared" ref="K447:K452" si="45">K448</f>
        <v>1198.7</v>
      </c>
      <c r="L447" s="47">
        <f t="shared" si="43"/>
        <v>99.891666666666666</v>
      </c>
      <c r="M447" s="47">
        <f t="shared" si="37"/>
        <v>99.891666666666666</v>
      </c>
    </row>
    <row r="448" spans="1:13" ht="24.75">
      <c r="A448" s="91" t="s">
        <v>367</v>
      </c>
      <c r="B448" s="43" t="s">
        <v>269</v>
      </c>
      <c r="C448" s="49" t="s">
        <v>292</v>
      </c>
      <c r="D448" s="49" t="s">
        <v>23</v>
      </c>
      <c r="E448" s="49" t="s">
        <v>368</v>
      </c>
      <c r="F448" s="49"/>
      <c r="G448" s="51">
        <f t="shared" si="44"/>
        <v>1200</v>
      </c>
      <c r="H448" s="51">
        <f t="shared" si="44"/>
        <v>1200</v>
      </c>
      <c r="K448" s="51">
        <f t="shared" si="45"/>
        <v>1198.7</v>
      </c>
      <c r="L448" s="47">
        <f t="shared" si="43"/>
        <v>99.891666666666666</v>
      </c>
      <c r="M448" s="47">
        <f t="shared" si="37"/>
        <v>99.891666666666666</v>
      </c>
    </row>
    <row r="449" spans="1:13" ht="33.6" customHeight="1">
      <c r="A449" s="64" t="s">
        <v>369</v>
      </c>
      <c r="B449" s="43" t="s">
        <v>269</v>
      </c>
      <c r="C449" s="49" t="s">
        <v>292</v>
      </c>
      <c r="D449" s="49" t="s">
        <v>23</v>
      </c>
      <c r="E449" s="49" t="s">
        <v>370</v>
      </c>
      <c r="F449" s="49"/>
      <c r="G449" s="51">
        <f t="shared" si="44"/>
        <v>1200</v>
      </c>
      <c r="H449" s="51">
        <f t="shared" si="44"/>
        <v>1200</v>
      </c>
      <c r="K449" s="51">
        <f t="shared" si="45"/>
        <v>1198.7</v>
      </c>
      <c r="L449" s="47">
        <f t="shared" si="43"/>
        <v>99.891666666666666</v>
      </c>
      <c r="M449" s="47">
        <f t="shared" si="37"/>
        <v>99.891666666666666</v>
      </c>
    </row>
    <row r="450" spans="1:13" ht="24.75">
      <c r="A450" s="91" t="s">
        <v>371</v>
      </c>
      <c r="B450" s="43" t="s">
        <v>269</v>
      </c>
      <c r="C450" s="49" t="s">
        <v>292</v>
      </c>
      <c r="D450" s="49" t="s">
        <v>23</v>
      </c>
      <c r="E450" s="49" t="s">
        <v>372</v>
      </c>
      <c r="F450" s="49"/>
      <c r="G450" s="51">
        <f t="shared" si="44"/>
        <v>1200</v>
      </c>
      <c r="H450" s="51">
        <f t="shared" si="44"/>
        <v>1200</v>
      </c>
      <c r="K450" s="51">
        <f t="shared" si="45"/>
        <v>1198.7</v>
      </c>
      <c r="L450" s="47">
        <f t="shared" si="43"/>
        <v>99.891666666666666</v>
      </c>
      <c r="M450" s="47">
        <f t="shared" si="37"/>
        <v>99.891666666666666</v>
      </c>
    </row>
    <row r="451" spans="1:13" ht="24">
      <c r="A451" s="54" t="s">
        <v>39</v>
      </c>
      <c r="B451" s="43" t="s">
        <v>269</v>
      </c>
      <c r="C451" s="49" t="s">
        <v>292</v>
      </c>
      <c r="D451" s="49" t="s">
        <v>23</v>
      </c>
      <c r="E451" s="49" t="s">
        <v>372</v>
      </c>
      <c r="F451" s="49" t="s">
        <v>40</v>
      </c>
      <c r="G451" s="51">
        <f t="shared" si="44"/>
        <v>1200</v>
      </c>
      <c r="H451" s="51">
        <f t="shared" si="44"/>
        <v>1200</v>
      </c>
      <c r="K451" s="51">
        <f t="shared" si="45"/>
        <v>1198.7</v>
      </c>
      <c r="L451" s="47">
        <f t="shared" si="43"/>
        <v>99.891666666666666</v>
      </c>
      <c r="M451" s="47">
        <f t="shared" si="37"/>
        <v>99.891666666666666</v>
      </c>
    </row>
    <row r="452" spans="1:13">
      <c r="A452" s="53" t="s">
        <v>95</v>
      </c>
      <c r="B452" s="43" t="s">
        <v>269</v>
      </c>
      <c r="C452" s="49" t="s">
        <v>292</v>
      </c>
      <c r="D452" s="49" t="s">
        <v>23</v>
      </c>
      <c r="E452" s="49" t="s">
        <v>372</v>
      </c>
      <c r="F452" s="49" t="s">
        <v>80</v>
      </c>
      <c r="G452" s="55">
        <f t="shared" si="44"/>
        <v>1200</v>
      </c>
      <c r="H452" s="55">
        <f t="shared" si="44"/>
        <v>1200</v>
      </c>
      <c r="K452" s="55">
        <f t="shared" si="45"/>
        <v>1198.7</v>
      </c>
      <c r="L452" s="47">
        <f t="shared" si="43"/>
        <v>99.891666666666666</v>
      </c>
      <c r="M452" s="47">
        <f t="shared" si="37"/>
        <v>99.891666666666666</v>
      </c>
    </row>
    <row r="453" spans="1:13" ht="48">
      <c r="A453" s="53" t="s">
        <v>373</v>
      </c>
      <c r="B453" s="43" t="s">
        <v>269</v>
      </c>
      <c r="C453" s="49" t="s">
        <v>292</v>
      </c>
      <c r="D453" s="49" t="s">
        <v>23</v>
      </c>
      <c r="E453" s="49" t="s">
        <v>372</v>
      </c>
      <c r="F453" s="49" t="s">
        <v>80</v>
      </c>
      <c r="G453" s="55">
        <v>1200</v>
      </c>
      <c r="H453" s="55">
        <v>1200</v>
      </c>
      <c r="K453" s="55">
        <v>1198.7</v>
      </c>
      <c r="L453" s="47">
        <f t="shared" si="43"/>
        <v>99.891666666666666</v>
      </c>
      <c r="M453" s="47">
        <f t="shared" si="37"/>
        <v>99.891666666666666</v>
      </c>
    </row>
    <row r="454" spans="1:13" ht="38.25">
      <c r="A454" s="92" t="s">
        <v>150</v>
      </c>
      <c r="B454" s="43" t="s">
        <v>269</v>
      </c>
      <c r="C454" s="49" t="s">
        <v>292</v>
      </c>
      <c r="D454" s="49" t="s">
        <v>23</v>
      </c>
      <c r="E454" s="49" t="s">
        <v>151</v>
      </c>
      <c r="F454" s="49"/>
      <c r="G454" s="59">
        <f>G455</f>
        <v>0</v>
      </c>
      <c r="H454" s="59">
        <f>H455</f>
        <v>3590</v>
      </c>
      <c r="K454" s="59">
        <f>K455</f>
        <v>3381.7</v>
      </c>
      <c r="L454" s="47">
        <v>0</v>
      </c>
      <c r="M454" s="47">
        <f t="shared" si="37"/>
        <v>94.19777158774373</v>
      </c>
    </row>
    <row r="455" spans="1:13" ht="25.5">
      <c r="A455" s="74" t="s">
        <v>39</v>
      </c>
      <c r="B455" s="43" t="s">
        <v>269</v>
      </c>
      <c r="C455" s="49" t="s">
        <v>292</v>
      </c>
      <c r="D455" s="49" t="s">
        <v>23</v>
      </c>
      <c r="E455" s="49" t="s">
        <v>151</v>
      </c>
      <c r="F455" s="49" t="s">
        <v>40</v>
      </c>
      <c r="G455" s="59">
        <f>G456</f>
        <v>0</v>
      </c>
      <c r="H455" s="59">
        <f>H456</f>
        <v>3590</v>
      </c>
      <c r="K455" s="59">
        <f>K456</f>
        <v>3381.7</v>
      </c>
      <c r="L455" s="47">
        <v>0</v>
      </c>
      <c r="M455" s="47">
        <f t="shared" si="37"/>
        <v>94.19777158774373</v>
      </c>
    </row>
    <row r="456" spans="1:13">
      <c r="A456" s="74" t="s">
        <v>95</v>
      </c>
      <c r="B456" s="43" t="s">
        <v>269</v>
      </c>
      <c r="C456" s="49" t="s">
        <v>292</v>
      </c>
      <c r="D456" s="49" t="s">
        <v>23</v>
      </c>
      <c r="E456" s="49" t="s">
        <v>151</v>
      </c>
      <c r="F456" s="49" t="s">
        <v>80</v>
      </c>
      <c r="G456" s="59">
        <f>G457+G458+G459+G460+G461+G462+G463</f>
        <v>0</v>
      </c>
      <c r="H456" s="59">
        <f>H457+H458+H459+H460+H461+H462+H463</f>
        <v>3590</v>
      </c>
      <c r="K456" s="59">
        <f>K457+K458+K459+K460+K461+K462+K463</f>
        <v>3381.7</v>
      </c>
      <c r="L456" s="47">
        <v>0</v>
      </c>
      <c r="M456" s="47">
        <f t="shared" si="37"/>
        <v>94.19777158774373</v>
      </c>
    </row>
    <row r="457" spans="1:13" ht="63.75">
      <c r="A457" s="93" t="s">
        <v>374</v>
      </c>
      <c r="B457" s="43" t="s">
        <v>269</v>
      </c>
      <c r="C457" s="49" t="s">
        <v>292</v>
      </c>
      <c r="D457" s="49" t="s">
        <v>23</v>
      </c>
      <c r="E457" s="49" t="s">
        <v>151</v>
      </c>
      <c r="F457" s="49" t="s">
        <v>80</v>
      </c>
      <c r="G457" s="94">
        <v>0</v>
      </c>
      <c r="H457" s="94">
        <v>770</v>
      </c>
      <c r="K457" s="94">
        <v>769.7</v>
      </c>
      <c r="L457" s="47">
        <v>0</v>
      </c>
      <c r="M457" s="47">
        <f t="shared" si="37"/>
        <v>99.961038961038966</v>
      </c>
    </row>
    <row r="458" spans="1:13" ht="63.75">
      <c r="A458" s="93" t="s">
        <v>375</v>
      </c>
      <c r="B458" s="43" t="s">
        <v>269</v>
      </c>
      <c r="C458" s="49" t="s">
        <v>292</v>
      </c>
      <c r="D458" s="49" t="s">
        <v>23</v>
      </c>
      <c r="E458" s="49" t="s">
        <v>151</v>
      </c>
      <c r="F458" s="49" t="s">
        <v>80</v>
      </c>
      <c r="G458" s="94">
        <v>0</v>
      </c>
      <c r="H458" s="94">
        <v>2000</v>
      </c>
      <c r="K458" s="94">
        <v>1793</v>
      </c>
      <c r="L458" s="47">
        <v>0</v>
      </c>
      <c r="M458" s="47">
        <f t="shared" si="37"/>
        <v>89.649999999999991</v>
      </c>
    </row>
    <row r="459" spans="1:13" ht="51">
      <c r="A459" s="93" t="s">
        <v>376</v>
      </c>
      <c r="B459" s="43" t="s">
        <v>269</v>
      </c>
      <c r="C459" s="49" t="s">
        <v>292</v>
      </c>
      <c r="D459" s="49" t="s">
        <v>23</v>
      </c>
      <c r="E459" s="49" t="s">
        <v>151</v>
      </c>
      <c r="F459" s="49" t="s">
        <v>80</v>
      </c>
      <c r="G459" s="94">
        <v>0</v>
      </c>
      <c r="H459" s="94">
        <v>350</v>
      </c>
      <c r="K459" s="94">
        <v>350</v>
      </c>
      <c r="L459" s="47">
        <v>0</v>
      </c>
      <c r="M459" s="47">
        <f t="shared" si="37"/>
        <v>100</v>
      </c>
    </row>
    <row r="460" spans="1:13" ht="63.75">
      <c r="A460" s="93" t="s">
        <v>377</v>
      </c>
      <c r="B460" s="43" t="s">
        <v>269</v>
      </c>
      <c r="C460" s="49" t="s">
        <v>292</v>
      </c>
      <c r="D460" s="49" t="s">
        <v>23</v>
      </c>
      <c r="E460" s="49" t="s">
        <v>151</v>
      </c>
      <c r="F460" s="49" t="s">
        <v>80</v>
      </c>
      <c r="G460" s="94">
        <v>0</v>
      </c>
      <c r="H460" s="94">
        <v>95</v>
      </c>
      <c r="K460" s="94">
        <v>95</v>
      </c>
      <c r="L460" s="47">
        <v>0</v>
      </c>
      <c r="M460" s="47">
        <f t="shared" si="37"/>
        <v>100</v>
      </c>
    </row>
    <row r="461" spans="1:13" ht="63.75">
      <c r="A461" s="93" t="s">
        <v>378</v>
      </c>
      <c r="B461" s="43" t="s">
        <v>269</v>
      </c>
      <c r="C461" s="49" t="s">
        <v>292</v>
      </c>
      <c r="D461" s="49" t="s">
        <v>23</v>
      </c>
      <c r="E461" s="49" t="s">
        <v>151</v>
      </c>
      <c r="F461" s="49" t="s">
        <v>80</v>
      </c>
      <c r="G461" s="94">
        <v>0</v>
      </c>
      <c r="H461" s="94">
        <v>25</v>
      </c>
      <c r="K461" s="94">
        <v>25</v>
      </c>
      <c r="L461" s="47">
        <v>0</v>
      </c>
      <c r="M461" s="47">
        <f t="shared" si="37"/>
        <v>100</v>
      </c>
    </row>
    <row r="462" spans="1:13" ht="51">
      <c r="A462" s="93" t="s">
        <v>379</v>
      </c>
      <c r="B462" s="43" t="s">
        <v>269</v>
      </c>
      <c r="C462" s="49" t="s">
        <v>292</v>
      </c>
      <c r="D462" s="49" t="s">
        <v>23</v>
      </c>
      <c r="E462" s="49" t="s">
        <v>151</v>
      </c>
      <c r="F462" s="49" t="s">
        <v>80</v>
      </c>
      <c r="G462" s="94">
        <v>0</v>
      </c>
      <c r="H462" s="94">
        <v>250</v>
      </c>
      <c r="K462" s="94">
        <v>249</v>
      </c>
      <c r="L462" s="47">
        <v>0</v>
      </c>
      <c r="M462" s="47">
        <f t="shared" si="37"/>
        <v>99.6</v>
      </c>
    </row>
    <row r="463" spans="1:13" ht="51">
      <c r="A463" s="93" t="s">
        <v>380</v>
      </c>
      <c r="B463" s="43" t="s">
        <v>269</v>
      </c>
      <c r="C463" s="49" t="s">
        <v>292</v>
      </c>
      <c r="D463" s="49" t="s">
        <v>23</v>
      </c>
      <c r="E463" s="49" t="s">
        <v>151</v>
      </c>
      <c r="F463" s="49" t="s">
        <v>80</v>
      </c>
      <c r="G463" s="94">
        <v>0</v>
      </c>
      <c r="H463" s="94">
        <v>100</v>
      </c>
      <c r="K463" s="94">
        <v>100</v>
      </c>
      <c r="L463" s="47">
        <v>0</v>
      </c>
      <c r="M463" s="47">
        <f t="shared" ref="M463:M526" si="46">K463/H463*100</f>
        <v>100</v>
      </c>
    </row>
    <row r="464" spans="1:13">
      <c r="A464" s="48" t="s">
        <v>381</v>
      </c>
      <c r="B464" s="43" t="s">
        <v>269</v>
      </c>
      <c r="C464" s="49" t="s">
        <v>292</v>
      </c>
      <c r="D464" s="49" t="s">
        <v>264</v>
      </c>
      <c r="E464" s="49"/>
      <c r="F464" s="49"/>
      <c r="G464" s="51">
        <f>G465</f>
        <v>16267</v>
      </c>
      <c r="H464" s="51">
        <f>H465</f>
        <v>20405</v>
      </c>
      <c r="K464" s="51">
        <f>K465</f>
        <v>19392.900000000001</v>
      </c>
      <c r="L464" s="47">
        <f t="shared" ref="L464:L526" si="47">K464/G464*100</f>
        <v>119.2162045859716</v>
      </c>
      <c r="M464" s="47">
        <f t="shared" si="46"/>
        <v>95.039941190884591</v>
      </c>
    </row>
    <row r="465" spans="1:13" ht="24">
      <c r="A465" s="75" t="s">
        <v>294</v>
      </c>
      <c r="B465" s="43" t="s">
        <v>269</v>
      </c>
      <c r="C465" s="49" t="s">
        <v>292</v>
      </c>
      <c r="D465" s="49" t="s">
        <v>264</v>
      </c>
      <c r="E465" s="49" t="s">
        <v>295</v>
      </c>
      <c r="F465" s="49"/>
      <c r="G465" s="51">
        <f>G466+G475</f>
        <v>16267</v>
      </c>
      <c r="H465" s="51">
        <f>H466+H475</f>
        <v>20405</v>
      </c>
      <c r="K465" s="51">
        <f>K466+K475</f>
        <v>19392.900000000001</v>
      </c>
      <c r="L465" s="47">
        <f t="shared" si="47"/>
        <v>119.2162045859716</v>
      </c>
      <c r="M465" s="47">
        <f t="shared" si="46"/>
        <v>95.039941190884591</v>
      </c>
    </row>
    <row r="466" spans="1:13" ht="36">
      <c r="A466" s="54" t="s">
        <v>382</v>
      </c>
      <c r="B466" s="43" t="s">
        <v>269</v>
      </c>
      <c r="C466" s="49" t="s">
        <v>292</v>
      </c>
      <c r="D466" s="49" t="s">
        <v>264</v>
      </c>
      <c r="E466" s="49" t="s">
        <v>383</v>
      </c>
      <c r="F466" s="49"/>
      <c r="G466" s="51">
        <f>G467</f>
        <v>16267</v>
      </c>
      <c r="H466" s="51">
        <f>H467</f>
        <v>20405</v>
      </c>
      <c r="K466" s="51">
        <f>K467</f>
        <v>19392.900000000001</v>
      </c>
      <c r="L466" s="47">
        <f t="shared" si="47"/>
        <v>119.2162045859716</v>
      </c>
      <c r="M466" s="47">
        <f t="shared" si="46"/>
        <v>95.039941190884591</v>
      </c>
    </row>
    <row r="467" spans="1:13" ht="24">
      <c r="A467" s="54" t="s">
        <v>384</v>
      </c>
      <c r="B467" s="43" t="s">
        <v>269</v>
      </c>
      <c r="C467" s="49" t="s">
        <v>292</v>
      </c>
      <c r="D467" s="49" t="s">
        <v>264</v>
      </c>
      <c r="E467" s="49" t="s">
        <v>383</v>
      </c>
      <c r="F467" s="49"/>
      <c r="G467" s="51">
        <f>G468</f>
        <v>16267</v>
      </c>
      <c r="H467" s="51">
        <f>H468</f>
        <v>20405</v>
      </c>
      <c r="K467" s="51">
        <f>K468</f>
        <v>19392.900000000001</v>
      </c>
      <c r="L467" s="47">
        <f t="shared" si="47"/>
        <v>119.2162045859716</v>
      </c>
      <c r="M467" s="47">
        <f t="shared" si="46"/>
        <v>95.039941190884591</v>
      </c>
    </row>
    <row r="468" spans="1:13">
      <c r="A468" s="53" t="s">
        <v>244</v>
      </c>
      <c r="B468" s="43" t="s">
        <v>269</v>
      </c>
      <c r="C468" s="49" t="s">
        <v>292</v>
      </c>
      <c r="D468" s="49" t="s">
        <v>264</v>
      </c>
      <c r="E468" s="49" t="s">
        <v>385</v>
      </c>
      <c r="F468" s="49"/>
      <c r="G468" s="51">
        <f>G470+G472+G473</f>
        <v>16267</v>
      </c>
      <c r="H468" s="51">
        <f>H470+H472+H473</f>
        <v>20405</v>
      </c>
      <c r="K468" s="51">
        <f>K470+K472+K473</f>
        <v>19392.900000000001</v>
      </c>
      <c r="L468" s="47">
        <f t="shared" si="47"/>
        <v>119.2162045859716</v>
      </c>
      <c r="M468" s="47">
        <f t="shared" si="46"/>
        <v>95.039941190884591</v>
      </c>
    </row>
    <row r="469" spans="1:13" ht="48.75">
      <c r="A469" s="64" t="s">
        <v>224</v>
      </c>
      <c r="B469" s="43" t="s">
        <v>269</v>
      </c>
      <c r="C469" s="49" t="s">
        <v>292</v>
      </c>
      <c r="D469" s="49" t="s">
        <v>264</v>
      </c>
      <c r="E469" s="49" t="s">
        <v>385</v>
      </c>
      <c r="F469" s="49" t="s">
        <v>225</v>
      </c>
      <c r="G469" s="51">
        <f>G470</f>
        <v>14232</v>
      </c>
      <c r="H469" s="51">
        <f>H470</f>
        <v>18373.5</v>
      </c>
      <c r="K469" s="51">
        <f>K470</f>
        <v>17707</v>
      </c>
      <c r="L469" s="47">
        <f t="shared" si="47"/>
        <v>124.41680719505339</v>
      </c>
      <c r="M469" s="47">
        <f t="shared" si="46"/>
        <v>96.37249299262524</v>
      </c>
    </row>
    <row r="470" spans="1:13" ht="24.75">
      <c r="A470" s="64" t="s">
        <v>226</v>
      </c>
      <c r="B470" s="43" t="s">
        <v>269</v>
      </c>
      <c r="C470" s="49" t="s">
        <v>292</v>
      </c>
      <c r="D470" s="49" t="s">
        <v>264</v>
      </c>
      <c r="E470" s="49" t="s">
        <v>385</v>
      </c>
      <c r="F470" s="49" t="s">
        <v>227</v>
      </c>
      <c r="G470" s="55">
        <f>14232</f>
        <v>14232</v>
      </c>
      <c r="H470" s="55">
        <f>14232+3485+3.5+502+151</f>
        <v>18373.5</v>
      </c>
      <c r="K470" s="55">
        <v>17707</v>
      </c>
      <c r="L470" s="47">
        <f t="shared" si="47"/>
        <v>124.41680719505339</v>
      </c>
      <c r="M470" s="47">
        <f t="shared" si="46"/>
        <v>96.37249299262524</v>
      </c>
    </row>
    <row r="471" spans="1:13" ht="24.75">
      <c r="A471" s="64" t="s">
        <v>228</v>
      </c>
      <c r="B471" s="43" t="s">
        <v>269</v>
      </c>
      <c r="C471" s="49" t="s">
        <v>292</v>
      </c>
      <c r="D471" s="49" t="s">
        <v>264</v>
      </c>
      <c r="E471" s="49" t="s">
        <v>385</v>
      </c>
      <c r="F471" s="49" t="s">
        <v>129</v>
      </c>
      <c r="G471" s="51">
        <f>G472</f>
        <v>2025</v>
      </c>
      <c r="H471" s="51">
        <f>H472</f>
        <v>2021.5</v>
      </c>
      <c r="K471" s="51">
        <f>K472</f>
        <v>1683.7</v>
      </c>
      <c r="L471" s="47">
        <f t="shared" si="47"/>
        <v>83.145679012345681</v>
      </c>
      <c r="M471" s="47">
        <f t="shared" si="46"/>
        <v>83.289636408607464</v>
      </c>
    </row>
    <row r="472" spans="1:13">
      <c r="A472" s="64" t="s">
        <v>128</v>
      </c>
      <c r="B472" s="43" t="s">
        <v>269</v>
      </c>
      <c r="C472" s="49" t="s">
        <v>292</v>
      </c>
      <c r="D472" s="49" t="s">
        <v>264</v>
      </c>
      <c r="E472" s="49" t="s">
        <v>385</v>
      </c>
      <c r="F472" s="49" t="s">
        <v>131</v>
      </c>
      <c r="G472" s="55">
        <f>2025</f>
        <v>2025</v>
      </c>
      <c r="H472" s="55">
        <f>2025-3.5</f>
        <v>2021.5</v>
      </c>
      <c r="K472" s="55">
        <v>1683.7</v>
      </c>
      <c r="L472" s="47">
        <f t="shared" si="47"/>
        <v>83.145679012345681</v>
      </c>
      <c r="M472" s="47">
        <f t="shared" si="46"/>
        <v>83.289636408607464</v>
      </c>
    </row>
    <row r="473" spans="1:13">
      <c r="A473" s="64" t="s">
        <v>246</v>
      </c>
      <c r="B473" s="43" t="s">
        <v>269</v>
      </c>
      <c r="C473" s="49" t="s">
        <v>292</v>
      </c>
      <c r="D473" s="49" t="s">
        <v>264</v>
      </c>
      <c r="E473" s="49" t="s">
        <v>385</v>
      </c>
      <c r="F473" s="49" t="s">
        <v>247</v>
      </c>
      <c r="G473" s="51">
        <f>G474</f>
        <v>10</v>
      </c>
      <c r="H473" s="51">
        <f>H474</f>
        <v>10</v>
      </c>
      <c r="K473" s="51">
        <f>K474</f>
        <v>2.2000000000000002</v>
      </c>
      <c r="L473" s="47">
        <f t="shared" si="47"/>
        <v>22.000000000000004</v>
      </c>
      <c r="M473" s="47">
        <f t="shared" si="46"/>
        <v>22.000000000000004</v>
      </c>
    </row>
    <row r="474" spans="1:13">
      <c r="A474" s="64" t="s">
        <v>248</v>
      </c>
      <c r="B474" s="43" t="s">
        <v>269</v>
      </c>
      <c r="C474" s="49" t="s">
        <v>292</v>
      </c>
      <c r="D474" s="49" t="s">
        <v>264</v>
      </c>
      <c r="E474" s="49" t="s">
        <v>385</v>
      </c>
      <c r="F474" s="49" t="s">
        <v>249</v>
      </c>
      <c r="G474" s="55">
        <f>10</f>
        <v>10</v>
      </c>
      <c r="H474" s="55">
        <f>10</f>
        <v>10</v>
      </c>
      <c r="K474" s="55">
        <v>2.2000000000000002</v>
      </c>
      <c r="L474" s="47">
        <f t="shared" si="47"/>
        <v>22.000000000000004</v>
      </c>
      <c r="M474" s="47">
        <f t="shared" si="46"/>
        <v>22.000000000000004</v>
      </c>
    </row>
    <row r="475" spans="1:13" ht="24.75">
      <c r="A475" s="64" t="s">
        <v>386</v>
      </c>
      <c r="B475" s="43" t="s">
        <v>269</v>
      </c>
      <c r="C475" s="49" t="s">
        <v>292</v>
      </c>
      <c r="D475" s="49" t="s">
        <v>264</v>
      </c>
      <c r="E475" s="49" t="s">
        <v>387</v>
      </c>
      <c r="F475" s="49"/>
      <c r="G475" s="51">
        <f t="shared" ref="G475:H477" si="48">G476</f>
        <v>0</v>
      </c>
      <c r="H475" s="51">
        <f t="shared" si="48"/>
        <v>0</v>
      </c>
      <c r="K475" s="51">
        <f>K476</f>
        <v>0</v>
      </c>
      <c r="L475" s="47">
        <v>0</v>
      </c>
      <c r="M475" s="47">
        <v>0</v>
      </c>
    </row>
    <row r="476" spans="1:13" ht="48.75">
      <c r="A476" s="95" t="s">
        <v>388</v>
      </c>
      <c r="B476" s="43" t="s">
        <v>269</v>
      </c>
      <c r="C476" s="49" t="s">
        <v>292</v>
      </c>
      <c r="D476" s="49" t="s">
        <v>264</v>
      </c>
      <c r="E476" s="49" t="s">
        <v>389</v>
      </c>
      <c r="F476" s="49"/>
      <c r="G476" s="51">
        <f t="shared" si="48"/>
        <v>0</v>
      </c>
      <c r="H476" s="51">
        <f t="shared" si="48"/>
        <v>0</v>
      </c>
      <c r="K476" s="51">
        <f>K477</f>
        <v>0</v>
      </c>
      <c r="L476" s="47">
        <v>0</v>
      </c>
      <c r="M476" s="47">
        <v>0</v>
      </c>
    </row>
    <row r="477" spans="1:13" ht="24">
      <c r="A477" s="54" t="s">
        <v>39</v>
      </c>
      <c r="B477" s="43" t="s">
        <v>269</v>
      </c>
      <c r="C477" s="49" t="s">
        <v>292</v>
      </c>
      <c r="D477" s="49" t="s">
        <v>264</v>
      </c>
      <c r="E477" s="49" t="s">
        <v>389</v>
      </c>
      <c r="F477" s="49" t="s">
        <v>40</v>
      </c>
      <c r="G477" s="51">
        <f t="shared" si="48"/>
        <v>0</v>
      </c>
      <c r="H477" s="51">
        <f t="shared" si="48"/>
        <v>0</v>
      </c>
      <c r="K477" s="51">
        <f>K478</f>
        <v>0</v>
      </c>
      <c r="L477" s="47">
        <v>0</v>
      </c>
      <c r="M477" s="47">
        <v>0</v>
      </c>
    </row>
    <row r="478" spans="1:13">
      <c r="A478" s="53" t="s">
        <v>90</v>
      </c>
      <c r="B478" s="43" t="s">
        <v>269</v>
      </c>
      <c r="C478" s="49" t="s">
        <v>292</v>
      </c>
      <c r="D478" s="49" t="s">
        <v>264</v>
      </c>
      <c r="E478" s="49" t="s">
        <v>389</v>
      </c>
      <c r="F478" s="49" t="s">
        <v>80</v>
      </c>
      <c r="G478" s="55">
        <v>0</v>
      </c>
      <c r="H478" s="55">
        <v>0</v>
      </c>
      <c r="K478" s="55">
        <v>0</v>
      </c>
      <c r="L478" s="47">
        <v>0</v>
      </c>
      <c r="M478" s="47">
        <v>0</v>
      </c>
    </row>
    <row r="479" spans="1:13">
      <c r="A479" s="42" t="s">
        <v>390</v>
      </c>
      <c r="B479" s="43" t="s">
        <v>269</v>
      </c>
      <c r="C479" s="44" t="s">
        <v>391</v>
      </c>
      <c r="D479" s="44"/>
      <c r="E479" s="44"/>
      <c r="F479" s="96"/>
      <c r="G479" s="51">
        <f>G480</f>
        <v>224838.6</v>
      </c>
      <c r="H479" s="51">
        <f>H480</f>
        <v>238309.30000000002</v>
      </c>
      <c r="K479" s="51">
        <f>K480</f>
        <v>237100.40000000002</v>
      </c>
      <c r="L479" s="47">
        <f t="shared" si="47"/>
        <v>105.45360093862888</v>
      </c>
      <c r="M479" s="47">
        <f t="shared" si="46"/>
        <v>99.492718076885794</v>
      </c>
    </row>
    <row r="480" spans="1:13">
      <c r="A480" s="48" t="s">
        <v>392</v>
      </c>
      <c r="B480" s="43" t="s">
        <v>269</v>
      </c>
      <c r="C480" s="49" t="s">
        <v>391</v>
      </c>
      <c r="D480" s="49" t="s">
        <v>23</v>
      </c>
      <c r="E480" s="97"/>
      <c r="F480" s="49"/>
      <c r="G480" s="51">
        <f>G481+G536+G543</f>
        <v>224838.6</v>
      </c>
      <c r="H480" s="51">
        <f>H481+H536+H543</f>
        <v>238309.30000000002</v>
      </c>
      <c r="K480" s="51">
        <f>K481+K536+K543</f>
        <v>237100.40000000002</v>
      </c>
      <c r="L480" s="47">
        <f t="shared" si="47"/>
        <v>105.45360093862888</v>
      </c>
      <c r="M480" s="47">
        <f t="shared" si="46"/>
        <v>99.492718076885794</v>
      </c>
    </row>
    <row r="481" spans="1:18" ht="24">
      <c r="A481" s="52" t="s">
        <v>275</v>
      </c>
      <c r="B481" s="43" t="s">
        <v>269</v>
      </c>
      <c r="C481" s="49" t="s">
        <v>391</v>
      </c>
      <c r="D481" s="49" t="s">
        <v>23</v>
      </c>
      <c r="E481" s="49" t="s">
        <v>276</v>
      </c>
      <c r="F481" s="49"/>
      <c r="G481" s="51">
        <f>G482</f>
        <v>217338.6</v>
      </c>
      <c r="H481" s="51">
        <f>H482</f>
        <v>230902.30000000002</v>
      </c>
      <c r="K481" s="51">
        <f>K482</f>
        <v>229796.7</v>
      </c>
      <c r="L481" s="47">
        <f t="shared" si="47"/>
        <v>105.73211569412888</v>
      </c>
      <c r="M481" s="47">
        <f t="shared" si="46"/>
        <v>99.521182768642831</v>
      </c>
    </row>
    <row r="482" spans="1:18" ht="24">
      <c r="A482" s="53" t="s">
        <v>357</v>
      </c>
      <c r="B482" s="43" t="s">
        <v>269</v>
      </c>
      <c r="C482" s="49" t="s">
        <v>391</v>
      </c>
      <c r="D482" s="49" t="s">
        <v>23</v>
      </c>
      <c r="E482" s="49" t="s">
        <v>358</v>
      </c>
      <c r="F482" s="49"/>
      <c r="G482" s="51">
        <f>G483+G488+G493+G532</f>
        <v>217338.6</v>
      </c>
      <c r="H482" s="51">
        <f>H483+H488+H493+H532</f>
        <v>230902.30000000002</v>
      </c>
      <c r="K482" s="51">
        <f>K483+K488+K493+K532</f>
        <v>229796.7</v>
      </c>
      <c r="L482" s="47">
        <f t="shared" si="47"/>
        <v>105.73211569412888</v>
      </c>
      <c r="M482" s="47">
        <f t="shared" si="46"/>
        <v>99.521182768642831</v>
      </c>
      <c r="N482" s="5"/>
      <c r="O482" s="5"/>
      <c r="P482" s="5"/>
      <c r="Q482" s="5"/>
      <c r="R482" s="5"/>
    </row>
    <row r="483" spans="1:18" ht="24">
      <c r="A483" s="53" t="s">
        <v>393</v>
      </c>
      <c r="B483" s="43" t="s">
        <v>269</v>
      </c>
      <c r="C483" s="49" t="s">
        <v>391</v>
      </c>
      <c r="D483" s="49" t="s">
        <v>23</v>
      </c>
      <c r="E483" s="49" t="s">
        <v>394</v>
      </c>
      <c r="F483" s="49"/>
      <c r="G483" s="51">
        <f t="shared" ref="G483:H486" si="49">G484</f>
        <v>3100</v>
      </c>
      <c r="H483" s="51">
        <f t="shared" si="49"/>
        <v>3100</v>
      </c>
      <c r="K483" s="51">
        <f>K484</f>
        <v>3093.4</v>
      </c>
      <c r="L483" s="47">
        <f t="shared" si="47"/>
        <v>99.787096774193557</v>
      </c>
      <c r="M483" s="47">
        <f t="shared" si="46"/>
        <v>99.787096774193557</v>
      </c>
      <c r="N483" s="5"/>
      <c r="O483" s="5"/>
      <c r="P483" s="5"/>
      <c r="Q483" s="5"/>
      <c r="R483" s="5"/>
    </row>
    <row r="484" spans="1:18" ht="36">
      <c r="A484" s="53" t="s">
        <v>395</v>
      </c>
      <c r="B484" s="43" t="s">
        <v>269</v>
      </c>
      <c r="C484" s="49" t="s">
        <v>391</v>
      </c>
      <c r="D484" s="49" t="s">
        <v>23</v>
      </c>
      <c r="E484" s="49" t="s">
        <v>396</v>
      </c>
      <c r="F484" s="49"/>
      <c r="G484" s="51">
        <f t="shared" si="49"/>
        <v>3100</v>
      </c>
      <c r="H484" s="51">
        <f t="shared" si="49"/>
        <v>3100</v>
      </c>
      <c r="K484" s="51">
        <f>K485</f>
        <v>3093.4</v>
      </c>
      <c r="L484" s="47">
        <f t="shared" si="47"/>
        <v>99.787096774193557</v>
      </c>
      <c r="M484" s="47">
        <f t="shared" si="46"/>
        <v>99.787096774193557</v>
      </c>
      <c r="N484" s="5"/>
      <c r="O484" s="5"/>
      <c r="P484" s="5"/>
      <c r="Q484" s="5"/>
      <c r="R484" s="5"/>
    </row>
    <row r="485" spans="1:18" ht="24">
      <c r="A485" s="54" t="s">
        <v>39</v>
      </c>
      <c r="B485" s="43" t="s">
        <v>269</v>
      </c>
      <c r="C485" s="49" t="s">
        <v>391</v>
      </c>
      <c r="D485" s="49" t="s">
        <v>23</v>
      </c>
      <c r="E485" s="49" t="s">
        <v>396</v>
      </c>
      <c r="F485" s="49" t="s">
        <v>40</v>
      </c>
      <c r="G485" s="51">
        <f t="shared" si="49"/>
        <v>3100</v>
      </c>
      <c r="H485" s="51">
        <f t="shared" si="49"/>
        <v>3100</v>
      </c>
      <c r="K485" s="51">
        <f>K486</f>
        <v>3093.4</v>
      </c>
      <c r="L485" s="47">
        <f t="shared" si="47"/>
        <v>99.787096774193557</v>
      </c>
      <c r="M485" s="47">
        <f t="shared" si="46"/>
        <v>99.787096774193557</v>
      </c>
      <c r="N485" s="5"/>
      <c r="O485" s="5"/>
      <c r="P485" s="5"/>
      <c r="Q485" s="5"/>
      <c r="R485" s="5"/>
    </row>
    <row r="486" spans="1:18">
      <c r="A486" s="53" t="s">
        <v>95</v>
      </c>
      <c r="B486" s="43" t="s">
        <v>269</v>
      </c>
      <c r="C486" s="49" t="s">
        <v>391</v>
      </c>
      <c r="D486" s="49" t="s">
        <v>23</v>
      </c>
      <c r="E486" s="49" t="s">
        <v>396</v>
      </c>
      <c r="F486" s="49" t="s">
        <v>80</v>
      </c>
      <c r="G486" s="51">
        <f t="shared" si="49"/>
        <v>3100</v>
      </c>
      <c r="H486" s="51">
        <f t="shared" si="49"/>
        <v>3100</v>
      </c>
      <c r="K486" s="51">
        <f>K487</f>
        <v>3093.4</v>
      </c>
      <c r="L486" s="47">
        <f t="shared" si="47"/>
        <v>99.787096774193557</v>
      </c>
      <c r="M486" s="47">
        <f t="shared" si="46"/>
        <v>99.787096774193557</v>
      </c>
      <c r="N486" s="5"/>
      <c r="O486" s="5"/>
      <c r="P486" s="5"/>
      <c r="Q486" s="5"/>
      <c r="R486" s="5"/>
    </row>
    <row r="487" spans="1:18" ht="24">
      <c r="A487" s="53" t="s">
        <v>397</v>
      </c>
      <c r="B487" s="43" t="s">
        <v>269</v>
      </c>
      <c r="C487" s="49" t="s">
        <v>391</v>
      </c>
      <c r="D487" s="49" t="s">
        <v>23</v>
      </c>
      <c r="E487" s="49" t="s">
        <v>396</v>
      </c>
      <c r="F487" s="49" t="s">
        <v>80</v>
      </c>
      <c r="G487" s="55">
        <f>3100</f>
        <v>3100</v>
      </c>
      <c r="H487" s="55">
        <f>3100</f>
        <v>3100</v>
      </c>
      <c r="K487" s="55">
        <v>3093.4</v>
      </c>
      <c r="L487" s="47">
        <f t="shared" si="47"/>
        <v>99.787096774193557</v>
      </c>
      <c r="M487" s="47">
        <f t="shared" si="46"/>
        <v>99.787096774193557</v>
      </c>
      <c r="N487" s="5"/>
      <c r="O487" s="5"/>
      <c r="P487" s="5"/>
      <c r="Q487" s="5"/>
      <c r="R487" s="5"/>
    </row>
    <row r="488" spans="1:18" ht="36">
      <c r="A488" s="54" t="s">
        <v>398</v>
      </c>
      <c r="B488" s="43" t="s">
        <v>269</v>
      </c>
      <c r="C488" s="49" t="s">
        <v>391</v>
      </c>
      <c r="D488" s="49" t="s">
        <v>23</v>
      </c>
      <c r="E488" s="49" t="s">
        <v>399</v>
      </c>
      <c r="F488" s="56"/>
      <c r="G488" s="51">
        <f>G489</f>
        <v>200094</v>
      </c>
      <c r="H488" s="51">
        <f>H489</f>
        <v>196140.7</v>
      </c>
      <c r="K488" s="51">
        <f>K489</f>
        <v>195307.40000000002</v>
      </c>
      <c r="L488" s="47">
        <f t="shared" si="47"/>
        <v>97.607824322568405</v>
      </c>
      <c r="M488" s="47">
        <f t="shared" si="46"/>
        <v>99.575151919005094</v>
      </c>
      <c r="N488" s="5"/>
      <c r="O488" s="5"/>
      <c r="P488" s="5"/>
      <c r="Q488" s="5"/>
      <c r="R488" s="5"/>
    </row>
    <row r="489" spans="1:18" ht="24">
      <c r="A489" s="54" t="s">
        <v>400</v>
      </c>
      <c r="B489" s="43" t="s">
        <v>269</v>
      </c>
      <c r="C489" s="49" t="s">
        <v>391</v>
      </c>
      <c r="D489" s="49" t="s">
        <v>23</v>
      </c>
      <c r="E489" s="49" t="s">
        <v>401</v>
      </c>
      <c r="F489" s="56"/>
      <c r="G489" s="51">
        <f>G490</f>
        <v>200094</v>
      </c>
      <c r="H489" s="51">
        <f>H490</f>
        <v>196140.7</v>
      </c>
      <c r="K489" s="51">
        <f>K490</f>
        <v>195307.40000000002</v>
      </c>
      <c r="L489" s="47">
        <f t="shared" si="47"/>
        <v>97.607824322568405</v>
      </c>
      <c r="M489" s="47">
        <f t="shared" si="46"/>
        <v>99.575151919005094</v>
      </c>
      <c r="N489" s="5"/>
      <c r="O489" s="5"/>
      <c r="P489" s="5"/>
      <c r="Q489" s="5"/>
      <c r="R489" s="5"/>
    </row>
    <row r="490" spans="1:18" ht="24">
      <c r="A490" s="54" t="s">
        <v>39</v>
      </c>
      <c r="B490" s="43" t="s">
        <v>269</v>
      </c>
      <c r="C490" s="49" t="s">
        <v>391</v>
      </c>
      <c r="D490" s="49" t="s">
        <v>23</v>
      </c>
      <c r="E490" s="49" t="s">
        <v>401</v>
      </c>
      <c r="F490" s="49" t="s">
        <v>40</v>
      </c>
      <c r="G490" s="51">
        <f>G491+G492</f>
        <v>200094</v>
      </c>
      <c r="H490" s="51">
        <f>H491+H492</f>
        <v>196140.7</v>
      </c>
      <c r="K490" s="51">
        <f>K491+K492</f>
        <v>195307.40000000002</v>
      </c>
      <c r="L490" s="47">
        <f t="shared" si="47"/>
        <v>97.607824322568405</v>
      </c>
      <c r="M490" s="47">
        <f t="shared" si="46"/>
        <v>99.575151919005094</v>
      </c>
      <c r="N490" s="5"/>
      <c r="O490" s="5"/>
      <c r="P490" s="5"/>
      <c r="Q490" s="5"/>
      <c r="R490" s="5"/>
    </row>
    <row r="491" spans="1:18">
      <c r="A491" s="53" t="s">
        <v>90</v>
      </c>
      <c r="B491" s="43" t="s">
        <v>269</v>
      </c>
      <c r="C491" s="49" t="s">
        <v>391</v>
      </c>
      <c r="D491" s="49" t="s">
        <v>23</v>
      </c>
      <c r="E491" s="49" t="s">
        <v>401</v>
      </c>
      <c r="F491" s="49" t="s">
        <v>80</v>
      </c>
      <c r="G491" s="55">
        <f>39747+33994+4941</f>
        <v>78682</v>
      </c>
      <c r="H491" s="55">
        <f>39747+33994+4941-2500+2500+474-350+1000-36-155.6-160</f>
        <v>79454.399999999994</v>
      </c>
      <c r="K491" s="55">
        <v>78621.100000000006</v>
      </c>
      <c r="L491" s="47">
        <f t="shared" si="47"/>
        <v>99.922599832236088</v>
      </c>
      <c r="M491" s="47">
        <f t="shared" si="46"/>
        <v>98.951222336333814</v>
      </c>
      <c r="N491" s="5"/>
      <c r="O491" s="5"/>
      <c r="P491" s="5"/>
      <c r="Q491" s="5"/>
      <c r="R491" s="5"/>
    </row>
    <row r="492" spans="1:18">
      <c r="A492" s="53" t="s">
        <v>59</v>
      </c>
      <c r="B492" s="43" t="s">
        <v>269</v>
      </c>
      <c r="C492" s="49" t="s">
        <v>391</v>
      </c>
      <c r="D492" s="49" t="s">
        <v>23</v>
      </c>
      <c r="E492" s="49" t="s">
        <v>401</v>
      </c>
      <c r="F492" s="49" t="s">
        <v>42</v>
      </c>
      <c r="G492" s="55">
        <f>113112+8300</f>
        <v>121412</v>
      </c>
      <c r="H492" s="55">
        <f>113112+8300+240-8000+100+2934.3</f>
        <v>116686.3</v>
      </c>
      <c r="K492" s="55">
        <f>113112+8300+240-8000+100+2934.3</f>
        <v>116686.3</v>
      </c>
      <c r="L492" s="47">
        <f t="shared" si="47"/>
        <v>96.10771587651962</v>
      </c>
      <c r="M492" s="47">
        <f t="shared" si="46"/>
        <v>100</v>
      </c>
      <c r="N492" s="5"/>
      <c r="O492" s="5"/>
      <c r="P492" s="5"/>
      <c r="Q492" s="5"/>
      <c r="R492" s="5"/>
    </row>
    <row r="493" spans="1:18" ht="48">
      <c r="A493" s="54" t="s">
        <v>359</v>
      </c>
      <c r="B493" s="43" t="s">
        <v>269</v>
      </c>
      <c r="C493" s="49" t="s">
        <v>391</v>
      </c>
      <c r="D493" s="49" t="s">
        <v>23</v>
      </c>
      <c r="E493" s="49" t="s">
        <v>360</v>
      </c>
      <c r="F493" s="56"/>
      <c r="G493" s="59">
        <f>G494+G498+G502+G509+G520+G524+G528</f>
        <v>14144.6</v>
      </c>
      <c r="H493" s="59">
        <f>H494+H498+H502+H509+H520+H524+H528</f>
        <v>31661.599999999999</v>
      </c>
      <c r="K493" s="59">
        <f>K494+K498+K502+K509+K520+K524+K528</f>
        <v>31395.900000000005</v>
      </c>
      <c r="L493" s="47">
        <f t="shared" si="47"/>
        <v>221.96385899919409</v>
      </c>
      <c r="M493" s="47">
        <f t="shared" si="46"/>
        <v>99.160813098516826</v>
      </c>
      <c r="N493" s="5"/>
      <c r="O493" s="5"/>
      <c r="P493" s="5"/>
      <c r="Q493" s="5"/>
      <c r="R493" s="5"/>
    </row>
    <row r="494" spans="1:18" ht="24">
      <c r="A494" s="54" t="s">
        <v>402</v>
      </c>
      <c r="B494" s="43" t="s">
        <v>269</v>
      </c>
      <c r="C494" s="49" t="s">
        <v>391</v>
      </c>
      <c r="D494" s="49" t="s">
        <v>23</v>
      </c>
      <c r="E494" s="49" t="s">
        <v>403</v>
      </c>
      <c r="F494" s="56"/>
      <c r="G494" s="59">
        <f t="shared" ref="G494:H496" si="50">G495</f>
        <v>0</v>
      </c>
      <c r="H494" s="59">
        <f t="shared" si="50"/>
        <v>6230.4</v>
      </c>
      <c r="K494" s="59">
        <f>K495</f>
        <v>6149.3</v>
      </c>
      <c r="L494" s="47">
        <v>0</v>
      </c>
      <c r="M494" s="47">
        <f t="shared" si="46"/>
        <v>98.698317925012844</v>
      </c>
      <c r="N494" s="5"/>
      <c r="O494" s="5"/>
      <c r="P494" s="5"/>
      <c r="Q494" s="5"/>
      <c r="R494" s="5"/>
    </row>
    <row r="495" spans="1:18" ht="24">
      <c r="A495" s="54" t="s">
        <v>39</v>
      </c>
      <c r="B495" s="43" t="s">
        <v>269</v>
      </c>
      <c r="C495" s="49" t="s">
        <v>391</v>
      </c>
      <c r="D495" s="49" t="s">
        <v>23</v>
      </c>
      <c r="E495" s="49" t="s">
        <v>403</v>
      </c>
      <c r="F495" s="56" t="s">
        <v>40</v>
      </c>
      <c r="G495" s="59">
        <f t="shared" si="50"/>
        <v>0</v>
      </c>
      <c r="H495" s="59">
        <f t="shared" si="50"/>
        <v>6230.4</v>
      </c>
      <c r="K495" s="59">
        <f>K496</f>
        <v>6149.3</v>
      </c>
      <c r="L495" s="47">
        <v>0</v>
      </c>
      <c r="M495" s="47">
        <f t="shared" si="46"/>
        <v>98.698317925012844</v>
      </c>
      <c r="N495" s="5"/>
      <c r="O495" s="5"/>
      <c r="P495" s="5"/>
      <c r="Q495" s="5"/>
      <c r="R495" s="5"/>
    </row>
    <row r="496" spans="1:18">
      <c r="A496" s="53" t="s">
        <v>95</v>
      </c>
      <c r="B496" s="43" t="s">
        <v>269</v>
      </c>
      <c r="C496" s="49" t="s">
        <v>391</v>
      </c>
      <c r="D496" s="49" t="s">
        <v>23</v>
      </c>
      <c r="E496" s="49" t="s">
        <v>403</v>
      </c>
      <c r="F496" s="56" t="s">
        <v>80</v>
      </c>
      <c r="G496" s="59">
        <f t="shared" si="50"/>
        <v>0</v>
      </c>
      <c r="H496" s="59">
        <f t="shared" si="50"/>
        <v>6230.4</v>
      </c>
      <c r="K496" s="59">
        <f>K497</f>
        <v>6149.3</v>
      </c>
      <c r="L496" s="47">
        <v>0</v>
      </c>
      <c r="M496" s="47">
        <f t="shared" si="46"/>
        <v>98.698317925012844</v>
      </c>
      <c r="N496" s="5"/>
      <c r="O496" s="5"/>
      <c r="P496" s="5"/>
      <c r="Q496" s="5"/>
      <c r="R496" s="5"/>
    </row>
    <row r="497" spans="1:18" ht="36">
      <c r="A497" s="53" t="s">
        <v>404</v>
      </c>
      <c r="B497" s="43" t="s">
        <v>269</v>
      </c>
      <c r="C497" s="49" t="s">
        <v>391</v>
      </c>
      <c r="D497" s="49" t="s">
        <v>23</v>
      </c>
      <c r="E497" s="49" t="s">
        <v>403</v>
      </c>
      <c r="F497" s="56" t="s">
        <v>80</v>
      </c>
      <c r="G497" s="55">
        <v>0</v>
      </c>
      <c r="H497" s="55">
        <v>6230.4</v>
      </c>
      <c r="K497" s="55">
        <v>6149.3</v>
      </c>
      <c r="L497" s="47">
        <v>0</v>
      </c>
      <c r="M497" s="47">
        <f t="shared" si="46"/>
        <v>98.698317925012844</v>
      </c>
      <c r="N497" s="5"/>
      <c r="O497" s="5"/>
      <c r="P497" s="5"/>
      <c r="Q497" s="5"/>
      <c r="R497" s="5"/>
    </row>
    <row r="498" spans="1:18" ht="36">
      <c r="A498" s="53" t="s">
        <v>405</v>
      </c>
      <c r="B498" s="43" t="s">
        <v>269</v>
      </c>
      <c r="C498" s="56" t="s">
        <v>391</v>
      </c>
      <c r="D498" s="56" t="s">
        <v>23</v>
      </c>
      <c r="E498" s="49" t="s">
        <v>406</v>
      </c>
      <c r="F498" s="56"/>
      <c r="G498" s="59">
        <f t="shared" ref="G498:H500" si="51">G499</f>
        <v>0</v>
      </c>
      <c r="H498" s="59">
        <f t="shared" si="51"/>
        <v>389.4</v>
      </c>
      <c r="K498" s="59">
        <f>K499</f>
        <v>382.9</v>
      </c>
      <c r="L498" s="47">
        <v>0</v>
      </c>
      <c r="M498" s="47">
        <f t="shared" si="46"/>
        <v>98.330765279917813</v>
      </c>
      <c r="N498" s="5"/>
      <c r="O498" s="5"/>
      <c r="P498" s="5"/>
      <c r="Q498" s="5"/>
      <c r="R498" s="5"/>
    </row>
    <row r="499" spans="1:18" ht="24">
      <c r="A499" s="54" t="s">
        <v>39</v>
      </c>
      <c r="B499" s="43" t="s">
        <v>269</v>
      </c>
      <c r="C499" s="56" t="s">
        <v>391</v>
      </c>
      <c r="D499" s="56" t="s">
        <v>23</v>
      </c>
      <c r="E499" s="49" t="s">
        <v>406</v>
      </c>
      <c r="F499" s="56" t="s">
        <v>40</v>
      </c>
      <c r="G499" s="59">
        <f t="shared" si="51"/>
        <v>0</v>
      </c>
      <c r="H499" s="59">
        <f t="shared" si="51"/>
        <v>389.4</v>
      </c>
      <c r="K499" s="59">
        <f>K500</f>
        <v>382.9</v>
      </c>
      <c r="L499" s="47">
        <v>0</v>
      </c>
      <c r="M499" s="47">
        <f t="shared" si="46"/>
        <v>98.330765279917813</v>
      </c>
      <c r="N499" s="5"/>
      <c r="O499" s="5"/>
      <c r="P499" s="5"/>
      <c r="Q499" s="5"/>
      <c r="R499" s="5"/>
    </row>
    <row r="500" spans="1:18">
      <c r="A500" s="53" t="s">
        <v>95</v>
      </c>
      <c r="B500" s="43" t="s">
        <v>269</v>
      </c>
      <c r="C500" s="56" t="s">
        <v>391</v>
      </c>
      <c r="D500" s="56" t="s">
        <v>23</v>
      </c>
      <c r="E500" s="49" t="s">
        <v>406</v>
      </c>
      <c r="F500" s="56" t="s">
        <v>80</v>
      </c>
      <c r="G500" s="59">
        <f t="shared" si="51"/>
        <v>0</v>
      </c>
      <c r="H500" s="59">
        <f t="shared" si="51"/>
        <v>389.4</v>
      </c>
      <c r="K500" s="59">
        <f>K501</f>
        <v>382.9</v>
      </c>
      <c r="L500" s="47">
        <v>0</v>
      </c>
      <c r="M500" s="47">
        <f t="shared" si="46"/>
        <v>98.330765279917813</v>
      </c>
      <c r="N500" s="5"/>
      <c r="O500" s="5"/>
      <c r="P500" s="5"/>
      <c r="Q500" s="5"/>
      <c r="R500" s="5"/>
    </row>
    <row r="501" spans="1:18" ht="48">
      <c r="A501" s="53" t="s">
        <v>407</v>
      </c>
      <c r="B501" s="43" t="s">
        <v>269</v>
      </c>
      <c r="C501" s="56" t="s">
        <v>391</v>
      </c>
      <c r="D501" s="56" t="s">
        <v>23</v>
      </c>
      <c r="E501" s="49" t="s">
        <v>406</v>
      </c>
      <c r="F501" s="56" t="s">
        <v>80</v>
      </c>
      <c r="G501" s="55">
        <v>0</v>
      </c>
      <c r="H501" s="55">
        <v>389.4</v>
      </c>
      <c r="K501" s="55">
        <v>382.9</v>
      </c>
      <c r="L501" s="47">
        <v>0</v>
      </c>
      <c r="M501" s="47">
        <f t="shared" si="46"/>
        <v>98.330765279917813</v>
      </c>
      <c r="N501" s="5"/>
      <c r="O501" s="5"/>
      <c r="P501" s="5"/>
      <c r="Q501" s="5"/>
      <c r="R501" s="5"/>
    </row>
    <row r="502" spans="1:18" ht="24">
      <c r="A502" s="54" t="s">
        <v>408</v>
      </c>
      <c r="B502" s="43" t="s">
        <v>269</v>
      </c>
      <c r="C502" s="49" t="s">
        <v>391</v>
      </c>
      <c r="D502" s="49" t="s">
        <v>23</v>
      </c>
      <c r="E502" s="49" t="s">
        <v>409</v>
      </c>
      <c r="F502" s="56"/>
      <c r="G502" s="59">
        <f>G503</f>
        <v>7725</v>
      </c>
      <c r="H502" s="59">
        <f>H503</f>
        <v>9651.6</v>
      </c>
      <c r="K502" s="59">
        <f>K503</f>
        <v>9603.7000000000007</v>
      </c>
      <c r="L502" s="47">
        <f t="shared" si="47"/>
        <v>124.31974110032364</v>
      </c>
      <c r="M502" s="47">
        <f t="shared" si="46"/>
        <v>99.503709229557799</v>
      </c>
      <c r="N502" s="5"/>
      <c r="O502" s="5"/>
      <c r="P502" s="5"/>
      <c r="Q502" s="5"/>
      <c r="R502" s="5"/>
    </row>
    <row r="503" spans="1:18" ht="24">
      <c r="A503" s="54" t="s">
        <v>39</v>
      </c>
      <c r="B503" s="43" t="s">
        <v>269</v>
      </c>
      <c r="C503" s="49" t="s">
        <v>391</v>
      </c>
      <c r="D503" s="49" t="s">
        <v>23</v>
      </c>
      <c r="E503" s="49" t="s">
        <v>409</v>
      </c>
      <c r="F503" s="56" t="s">
        <v>40</v>
      </c>
      <c r="G503" s="59">
        <f>G504+G507</f>
        <v>7725</v>
      </c>
      <c r="H503" s="59">
        <f>H504+H507</f>
        <v>9651.6</v>
      </c>
      <c r="K503" s="59">
        <f>K504+K507</f>
        <v>9603.7000000000007</v>
      </c>
      <c r="L503" s="47">
        <f t="shared" si="47"/>
        <v>124.31974110032364</v>
      </c>
      <c r="M503" s="47">
        <f t="shared" si="46"/>
        <v>99.503709229557799</v>
      </c>
      <c r="N503" s="5"/>
      <c r="O503" s="5"/>
      <c r="P503" s="5"/>
      <c r="Q503" s="5"/>
      <c r="R503" s="5"/>
    </row>
    <row r="504" spans="1:18">
      <c r="A504" s="53" t="s">
        <v>95</v>
      </c>
      <c r="B504" s="43" t="s">
        <v>269</v>
      </c>
      <c r="C504" s="49" t="s">
        <v>391</v>
      </c>
      <c r="D504" s="49" t="s">
        <v>23</v>
      </c>
      <c r="E504" s="49" t="s">
        <v>409</v>
      </c>
      <c r="F504" s="56" t="s">
        <v>80</v>
      </c>
      <c r="G504" s="59">
        <f>G505+G506</f>
        <v>2500</v>
      </c>
      <c r="H504" s="59">
        <f>H505+H506</f>
        <v>1331.6</v>
      </c>
      <c r="K504" s="59">
        <f>K505+K506</f>
        <v>1331.6</v>
      </c>
      <c r="L504" s="47">
        <f t="shared" si="47"/>
        <v>53.264000000000003</v>
      </c>
      <c r="M504" s="47">
        <f t="shared" si="46"/>
        <v>100</v>
      </c>
      <c r="N504" s="5"/>
      <c r="O504" s="5"/>
      <c r="P504" s="5"/>
      <c r="Q504" s="5"/>
      <c r="R504" s="5"/>
    </row>
    <row r="505" spans="1:18" ht="24">
      <c r="A505" s="54" t="s">
        <v>410</v>
      </c>
      <c r="B505" s="43" t="s">
        <v>269</v>
      </c>
      <c r="C505" s="49" t="s">
        <v>391</v>
      </c>
      <c r="D505" s="49" t="s">
        <v>23</v>
      </c>
      <c r="E505" s="49" t="s">
        <v>409</v>
      </c>
      <c r="F505" s="56" t="s">
        <v>80</v>
      </c>
      <c r="G505" s="55">
        <f>2500</f>
        <v>2500</v>
      </c>
      <c r="H505" s="55">
        <f>2500-1324</f>
        <v>1176</v>
      </c>
      <c r="K505" s="55">
        <f>2500-1324</f>
        <v>1176</v>
      </c>
      <c r="L505" s="47">
        <f t="shared" si="47"/>
        <v>47.04</v>
      </c>
      <c r="M505" s="47">
        <f t="shared" si="46"/>
        <v>100</v>
      </c>
      <c r="N505" s="5"/>
      <c r="O505" s="5"/>
      <c r="P505" s="5"/>
      <c r="Q505" s="5"/>
      <c r="R505" s="5"/>
    </row>
    <row r="506" spans="1:18" ht="24">
      <c r="A506" s="54" t="s">
        <v>411</v>
      </c>
      <c r="B506" s="43" t="s">
        <v>269</v>
      </c>
      <c r="C506" s="49" t="s">
        <v>391</v>
      </c>
      <c r="D506" s="49" t="s">
        <v>23</v>
      </c>
      <c r="E506" s="49" t="s">
        <v>409</v>
      </c>
      <c r="F506" s="56" t="s">
        <v>80</v>
      </c>
      <c r="G506" s="55">
        <v>0</v>
      </c>
      <c r="H506" s="55">
        <v>155.6</v>
      </c>
      <c r="K506" s="55">
        <v>155.6</v>
      </c>
      <c r="L506" s="47">
        <v>0</v>
      </c>
      <c r="M506" s="47">
        <f t="shared" si="46"/>
        <v>100</v>
      </c>
      <c r="N506" s="5"/>
      <c r="O506" s="5"/>
      <c r="P506" s="5"/>
      <c r="Q506" s="5"/>
      <c r="R506" s="5"/>
    </row>
    <row r="507" spans="1:18">
      <c r="A507" s="53" t="s">
        <v>41</v>
      </c>
      <c r="B507" s="43" t="s">
        <v>269</v>
      </c>
      <c r="C507" s="49" t="s">
        <v>391</v>
      </c>
      <c r="D507" s="49" t="s">
        <v>23</v>
      </c>
      <c r="E507" s="49" t="s">
        <v>409</v>
      </c>
      <c r="F507" s="56" t="s">
        <v>42</v>
      </c>
      <c r="G507" s="59">
        <f>G508</f>
        <v>5225</v>
      </c>
      <c r="H507" s="59">
        <f>H508</f>
        <v>8320</v>
      </c>
      <c r="K507" s="59">
        <f>K508</f>
        <v>8272.1</v>
      </c>
      <c r="L507" s="47">
        <f t="shared" si="47"/>
        <v>158.31770334928231</v>
      </c>
      <c r="M507" s="47">
        <f t="shared" si="46"/>
        <v>99.42427884615384</v>
      </c>
      <c r="N507" s="5"/>
      <c r="O507" s="5"/>
      <c r="P507" s="5"/>
      <c r="Q507" s="5"/>
      <c r="R507" s="5"/>
    </row>
    <row r="508" spans="1:18" ht="24">
      <c r="A508" s="54" t="s">
        <v>412</v>
      </c>
      <c r="B508" s="43" t="s">
        <v>269</v>
      </c>
      <c r="C508" s="49" t="s">
        <v>391</v>
      </c>
      <c r="D508" s="49" t="s">
        <v>23</v>
      </c>
      <c r="E508" s="49" t="s">
        <v>409</v>
      </c>
      <c r="F508" s="56" t="s">
        <v>42</v>
      </c>
      <c r="G508" s="55">
        <f>5225</f>
        <v>5225</v>
      </c>
      <c r="H508" s="55">
        <f>5225+195+3500-600</f>
        <v>8320</v>
      </c>
      <c r="K508" s="55">
        <v>8272.1</v>
      </c>
      <c r="L508" s="47">
        <f t="shared" si="47"/>
        <v>158.31770334928231</v>
      </c>
      <c r="M508" s="47">
        <f t="shared" si="46"/>
        <v>99.42427884615384</v>
      </c>
      <c r="N508" s="5"/>
      <c r="O508" s="5"/>
      <c r="P508" s="5"/>
      <c r="Q508" s="5"/>
      <c r="R508" s="5"/>
    </row>
    <row r="509" spans="1:18" ht="24">
      <c r="A509" s="53" t="s">
        <v>413</v>
      </c>
      <c r="B509" s="43" t="s">
        <v>269</v>
      </c>
      <c r="C509" s="56" t="s">
        <v>391</v>
      </c>
      <c r="D509" s="56" t="s">
        <v>23</v>
      </c>
      <c r="E509" s="49" t="s">
        <v>414</v>
      </c>
      <c r="F509" s="56"/>
      <c r="G509" s="59">
        <f>G510</f>
        <v>2750</v>
      </c>
      <c r="H509" s="59">
        <f>H510</f>
        <v>11609</v>
      </c>
      <c r="K509" s="59">
        <f>K510</f>
        <v>11526.800000000001</v>
      </c>
      <c r="L509" s="47">
        <f t="shared" si="47"/>
        <v>419.15636363636366</v>
      </c>
      <c r="M509" s="47">
        <f t="shared" si="46"/>
        <v>99.291928676027226</v>
      </c>
      <c r="N509" s="5"/>
      <c r="O509" s="5"/>
      <c r="P509" s="5"/>
      <c r="Q509" s="5"/>
      <c r="R509" s="5"/>
    </row>
    <row r="510" spans="1:18" ht="24">
      <c r="A510" s="54" t="s">
        <v>39</v>
      </c>
      <c r="B510" s="43" t="s">
        <v>269</v>
      </c>
      <c r="C510" s="56" t="s">
        <v>391</v>
      </c>
      <c r="D510" s="56" t="s">
        <v>23</v>
      </c>
      <c r="E510" s="49" t="s">
        <v>414</v>
      </c>
      <c r="F510" s="56" t="s">
        <v>40</v>
      </c>
      <c r="G510" s="59">
        <f>G511+G513</f>
        <v>2750</v>
      </c>
      <c r="H510" s="59">
        <f>H511+H513</f>
        <v>11609</v>
      </c>
      <c r="K510" s="59">
        <f>K511+K513</f>
        <v>11526.800000000001</v>
      </c>
      <c r="L510" s="47">
        <f t="shared" si="47"/>
        <v>419.15636363636366</v>
      </c>
      <c r="M510" s="47">
        <f t="shared" si="46"/>
        <v>99.291928676027226</v>
      </c>
      <c r="N510" s="5"/>
      <c r="O510" s="5"/>
      <c r="P510" s="5"/>
      <c r="Q510" s="5"/>
      <c r="R510" s="5"/>
    </row>
    <row r="511" spans="1:18">
      <c r="A511" s="53" t="s">
        <v>95</v>
      </c>
      <c r="B511" s="43" t="s">
        <v>269</v>
      </c>
      <c r="C511" s="56" t="s">
        <v>391</v>
      </c>
      <c r="D511" s="56" t="s">
        <v>23</v>
      </c>
      <c r="E511" s="49" t="s">
        <v>414</v>
      </c>
      <c r="F511" s="56" t="s">
        <v>80</v>
      </c>
      <c r="G511" s="59">
        <f>G512</f>
        <v>450</v>
      </c>
      <c r="H511" s="59">
        <f>H512</f>
        <v>400</v>
      </c>
      <c r="K511" s="59">
        <f>K512</f>
        <v>400</v>
      </c>
      <c r="L511" s="47">
        <f t="shared" si="47"/>
        <v>88.888888888888886</v>
      </c>
      <c r="M511" s="47">
        <f t="shared" si="46"/>
        <v>100</v>
      </c>
      <c r="N511" s="5"/>
      <c r="O511" s="5"/>
      <c r="P511" s="5"/>
      <c r="Q511" s="5"/>
      <c r="R511" s="5"/>
    </row>
    <row r="512" spans="1:18" ht="36">
      <c r="A512" s="53" t="s">
        <v>415</v>
      </c>
      <c r="B512" s="43" t="s">
        <v>269</v>
      </c>
      <c r="C512" s="56" t="s">
        <v>391</v>
      </c>
      <c r="D512" s="56" t="s">
        <v>23</v>
      </c>
      <c r="E512" s="49" t="s">
        <v>414</v>
      </c>
      <c r="F512" s="56" t="s">
        <v>80</v>
      </c>
      <c r="G512" s="55">
        <f>450</f>
        <v>450</v>
      </c>
      <c r="H512" s="55">
        <f>450-50</f>
        <v>400</v>
      </c>
      <c r="K512" s="55">
        <f>450-50</f>
        <v>400</v>
      </c>
      <c r="L512" s="47">
        <f t="shared" si="47"/>
        <v>88.888888888888886</v>
      </c>
      <c r="M512" s="47">
        <f t="shared" si="46"/>
        <v>100</v>
      </c>
      <c r="N512" s="5"/>
      <c r="O512" s="5"/>
      <c r="P512" s="5"/>
      <c r="Q512" s="5"/>
      <c r="R512" s="5"/>
    </row>
    <row r="513" spans="1:18">
      <c r="A513" s="53" t="s">
        <v>41</v>
      </c>
      <c r="B513" s="43" t="s">
        <v>269</v>
      </c>
      <c r="C513" s="56" t="s">
        <v>391</v>
      </c>
      <c r="D513" s="56" t="s">
        <v>23</v>
      </c>
      <c r="E513" s="49" t="s">
        <v>414</v>
      </c>
      <c r="F513" s="56" t="s">
        <v>42</v>
      </c>
      <c r="G513" s="59">
        <f>G514+G515+G516+G517+G518+G519</f>
        <v>2300</v>
      </c>
      <c r="H513" s="59">
        <f>H514+H515+H516+H517+H518+H519</f>
        <v>11209</v>
      </c>
      <c r="K513" s="59">
        <f>K514+K515+K516+K517+K518+K519</f>
        <v>11126.800000000001</v>
      </c>
      <c r="L513" s="47">
        <f t="shared" si="47"/>
        <v>483.77391304347827</v>
      </c>
      <c r="M513" s="47">
        <f t="shared" si="46"/>
        <v>99.266660719065044</v>
      </c>
      <c r="N513" s="5"/>
      <c r="O513" s="5"/>
      <c r="P513" s="5"/>
      <c r="Q513" s="5"/>
      <c r="R513" s="5"/>
    </row>
    <row r="514" spans="1:18" ht="24">
      <c r="A514" s="53" t="s">
        <v>416</v>
      </c>
      <c r="B514" s="43" t="s">
        <v>269</v>
      </c>
      <c r="C514" s="56" t="s">
        <v>391</v>
      </c>
      <c r="D514" s="56" t="s">
        <v>23</v>
      </c>
      <c r="E514" s="49" t="s">
        <v>414</v>
      </c>
      <c r="F514" s="56" t="s">
        <v>42</v>
      </c>
      <c r="G514" s="55">
        <v>2300</v>
      </c>
      <c r="H514" s="55">
        <f>2300-640</f>
        <v>1660</v>
      </c>
      <c r="K514" s="55">
        <v>1657.7</v>
      </c>
      <c r="L514" s="47">
        <f t="shared" si="47"/>
        <v>72.073913043478271</v>
      </c>
      <c r="M514" s="47">
        <f t="shared" si="46"/>
        <v>99.861445783132524</v>
      </c>
      <c r="N514" s="5"/>
      <c r="O514" s="5"/>
      <c r="P514" s="5"/>
      <c r="Q514" s="5"/>
      <c r="R514" s="5"/>
    </row>
    <row r="515" spans="1:18" ht="24">
      <c r="A515" s="53" t="s">
        <v>417</v>
      </c>
      <c r="B515" s="43" t="s">
        <v>269</v>
      </c>
      <c r="C515" s="56" t="s">
        <v>391</v>
      </c>
      <c r="D515" s="56" t="s">
        <v>23</v>
      </c>
      <c r="E515" s="49" t="s">
        <v>414</v>
      </c>
      <c r="F515" s="56" t="s">
        <v>42</v>
      </c>
      <c r="G515" s="55">
        <v>0</v>
      </c>
      <c r="H515" s="55">
        <v>400</v>
      </c>
      <c r="K515" s="55">
        <v>400</v>
      </c>
      <c r="L515" s="47">
        <v>0</v>
      </c>
      <c r="M515" s="47">
        <f t="shared" si="46"/>
        <v>100</v>
      </c>
      <c r="N515" s="5"/>
      <c r="O515" s="5"/>
      <c r="P515" s="5"/>
      <c r="Q515" s="5"/>
      <c r="R515" s="5"/>
    </row>
    <row r="516" spans="1:18" ht="24">
      <c r="A516" s="53" t="s">
        <v>418</v>
      </c>
      <c r="B516" s="43" t="s">
        <v>269</v>
      </c>
      <c r="C516" s="56" t="s">
        <v>391</v>
      </c>
      <c r="D516" s="56" t="s">
        <v>23</v>
      </c>
      <c r="E516" s="49" t="s">
        <v>414</v>
      </c>
      <c r="F516" s="56" t="s">
        <v>42</v>
      </c>
      <c r="G516" s="55">
        <v>0</v>
      </c>
      <c r="H516" s="55">
        <f>3000-67</f>
        <v>2933</v>
      </c>
      <c r="K516" s="55">
        <v>2932.5</v>
      </c>
      <c r="L516" s="47">
        <v>0</v>
      </c>
      <c r="M516" s="47">
        <f t="shared" si="46"/>
        <v>99.98295260825094</v>
      </c>
      <c r="N516" s="5"/>
      <c r="O516" s="5"/>
      <c r="P516" s="5"/>
      <c r="Q516" s="5"/>
      <c r="R516" s="5"/>
    </row>
    <row r="517" spans="1:18" ht="24">
      <c r="A517" s="53" t="s">
        <v>419</v>
      </c>
      <c r="B517" s="43" t="s">
        <v>269</v>
      </c>
      <c r="C517" s="56" t="s">
        <v>391</v>
      </c>
      <c r="D517" s="56" t="s">
        <v>23</v>
      </c>
      <c r="E517" s="49" t="s">
        <v>414</v>
      </c>
      <c r="F517" s="56" t="s">
        <v>42</v>
      </c>
      <c r="G517" s="55">
        <v>0</v>
      </c>
      <c r="H517" s="55">
        <f>5700-330</f>
        <v>5370</v>
      </c>
      <c r="K517" s="55">
        <f>5700-330</f>
        <v>5370</v>
      </c>
      <c r="L517" s="47">
        <v>0</v>
      </c>
      <c r="M517" s="47">
        <f t="shared" si="46"/>
        <v>100</v>
      </c>
      <c r="N517" s="5"/>
      <c r="O517" s="5"/>
      <c r="P517" s="5"/>
      <c r="Q517" s="5"/>
      <c r="R517" s="5"/>
    </row>
    <row r="518" spans="1:18" ht="24">
      <c r="A518" s="98" t="s">
        <v>420</v>
      </c>
      <c r="B518" s="43" t="s">
        <v>269</v>
      </c>
      <c r="C518" s="56" t="s">
        <v>391</v>
      </c>
      <c r="D518" s="56" t="s">
        <v>23</v>
      </c>
      <c r="E518" s="49" t="s">
        <v>414</v>
      </c>
      <c r="F518" s="56" t="s">
        <v>42</v>
      </c>
      <c r="G518" s="55">
        <v>0</v>
      </c>
      <c r="H518" s="55">
        <v>496</v>
      </c>
      <c r="K518" s="55">
        <v>493.5</v>
      </c>
      <c r="L518" s="47">
        <v>0</v>
      </c>
      <c r="M518" s="47">
        <f t="shared" si="46"/>
        <v>99.495967741935488</v>
      </c>
      <c r="N518" s="5"/>
      <c r="O518" s="5"/>
      <c r="P518" s="5"/>
      <c r="Q518" s="5"/>
      <c r="R518" s="5"/>
    </row>
    <row r="519" spans="1:18" ht="60">
      <c r="A519" s="98" t="s">
        <v>421</v>
      </c>
      <c r="B519" s="43" t="s">
        <v>269</v>
      </c>
      <c r="C519" s="56" t="s">
        <v>391</v>
      </c>
      <c r="D519" s="56" t="s">
        <v>23</v>
      </c>
      <c r="E519" s="49" t="s">
        <v>414</v>
      </c>
      <c r="F519" s="56" t="s">
        <v>42</v>
      </c>
      <c r="G519" s="55">
        <v>0</v>
      </c>
      <c r="H519" s="55">
        <v>350</v>
      </c>
      <c r="K519" s="55">
        <v>273.10000000000002</v>
      </c>
      <c r="L519" s="47">
        <v>0</v>
      </c>
      <c r="M519" s="47">
        <f t="shared" si="46"/>
        <v>78.028571428571439</v>
      </c>
      <c r="N519" s="5"/>
      <c r="O519" s="5"/>
      <c r="P519" s="5"/>
      <c r="Q519" s="5"/>
      <c r="R519" s="5"/>
    </row>
    <row r="520" spans="1:18">
      <c r="A520" s="99" t="s">
        <v>422</v>
      </c>
      <c r="B520" s="43" t="s">
        <v>269</v>
      </c>
      <c r="C520" s="56" t="s">
        <v>391</v>
      </c>
      <c r="D520" s="56" t="s">
        <v>23</v>
      </c>
      <c r="E520" s="49" t="s">
        <v>423</v>
      </c>
      <c r="F520" s="56"/>
      <c r="G520" s="59">
        <f t="shared" ref="G520:H522" si="52">G521</f>
        <v>300</v>
      </c>
      <c r="H520" s="59">
        <f t="shared" si="52"/>
        <v>201</v>
      </c>
      <c r="K520" s="59">
        <f>K521</f>
        <v>200.4</v>
      </c>
      <c r="L520" s="47">
        <f t="shared" si="47"/>
        <v>66.8</v>
      </c>
      <c r="M520" s="47">
        <f t="shared" si="46"/>
        <v>99.701492537313442</v>
      </c>
      <c r="N520" s="5"/>
      <c r="O520" s="5"/>
      <c r="P520" s="5"/>
      <c r="Q520" s="5"/>
      <c r="R520" s="5"/>
    </row>
    <row r="521" spans="1:18" ht="24">
      <c r="A521" s="54" t="s">
        <v>39</v>
      </c>
      <c r="B521" s="43" t="s">
        <v>269</v>
      </c>
      <c r="C521" s="56" t="s">
        <v>391</v>
      </c>
      <c r="D521" s="56" t="s">
        <v>23</v>
      </c>
      <c r="E521" s="49" t="s">
        <v>423</v>
      </c>
      <c r="F521" s="56" t="s">
        <v>40</v>
      </c>
      <c r="G521" s="59">
        <f t="shared" si="52"/>
        <v>300</v>
      </c>
      <c r="H521" s="59">
        <f t="shared" si="52"/>
        <v>201</v>
      </c>
      <c r="K521" s="59">
        <f>K522</f>
        <v>200.4</v>
      </c>
      <c r="L521" s="47">
        <f t="shared" si="47"/>
        <v>66.8</v>
      </c>
      <c r="M521" s="47">
        <f t="shared" si="46"/>
        <v>99.701492537313442</v>
      </c>
      <c r="N521" s="5"/>
      <c r="O521" s="5"/>
      <c r="P521" s="5"/>
      <c r="Q521" s="5"/>
      <c r="R521" s="5"/>
    </row>
    <row r="522" spans="1:18">
      <c r="A522" s="53" t="s">
        <v>41</v>
      </c>
      <c r="B522" s="43" t="s">
        <v>269</v>
      </c>
      <c r="C522" s="56" t="s">
        <v>391</v>
      </c>
      <c r="D522" s="56" t="s">
        <v>23</v>
      </c>
      <c r="E522" s="49" t="s">
        <v>423</v>
      </c>
      <c r="F522" s="56" t="s">
        <v>42</v>
      </c>
      <c r="G522" s="59">
        <f t="shared" si="52"/>
        <v>300</v>
      </c>
      <c r="H522" s="59">
        <f t="shared" si="52"/>
        <v>201</v>
      </c>
      <c r="K522" s="59">
        <f>K523</f>
        <v>200.4</v>
      </c>
      <c r="L522" s="47">
        <f t="shared" si="47"/>
        <v>66.8</v>
      </c>
      <c r="M522" s="47">
        <f t="shared" si="46"/>
        <v>99.701492537313442</v>
      </c>
      <c r="N522" s="5"/>
      <c r="O522" s="5"/>
      <c r="P522" s="5"/>
      <c r="Q522" s="5"/>
      <c r="R522" s="5"/>
    </row>
    <row r="523" spans="1:18" ht="24">
      <c r="A523" s="53" t="s">
        <v>424</v>
      </c>
      <c r="B523" s="43" t="s">
        <v>269</v>
      </c>
      <c r="C523" s="56" t="s">
        <v>391</v>
      </c>
      <c r="D523" s="56" t="s">
        <v>23</v>
      </c>
      <c r="E523" s="49" t="s">
        <v>423</v>
      </c>
      <c r="F523" s="56" t="s">
        <v>42</v>
      </c>
      <c r="G523" s="55">
        <f>300</f>
        <v>300</v>
      </c>
      <c r="H523" s="55">
        <f>300-99</f>
        <v>201</v>
      </c>
      <c r="K523" s="55">
        <v>200.4</v>
      </c>
      <c r="L523" s="47">
        <f t="shared" si="47"/>
        <v>66.8</v>
      </c>
      <c r="M523" s="47">
        <f t="shared" si="46"/>
        <v>99.701492537313442</v>
      </c>
      <c r="N523" s="5"/>
      <c r="O523" s="5"/>
      <c r="P523" s="5"/>
      <c r="Q523" s="5"/>
      <c r="R523" s="5"/>
    </row>
    <row r="524" spans="1:18" ht="36">
      <c r="A524" s="53" t="s">
        <v>425</v>
      </c>
      <c r="B524" s="43" t="s">
        <v>269</v>
      </c>
      <c r="C524" s="56" t="s">
        <v>391</v>
      </c>
      <c r="D524" s="56" t="s">
        <v>23</v>
      </c>
      <c r="E524" s="49" t="s">
        <v>426</v>
      </c>
      <c r="F524" s="56"/>
      <c r="G524" s="59">
        <f t="shared" ref="G524:H526" si="53">G525</f>
        <v>3369.6</v>
      </c>
      <c r="H524" s="59">
        <f t="shared" si="53"/>
        <v>3369.6</v>
      </c>
      <c r="K524" s="59">
        <f>K525</f>
        <v>3325.7</v>
      </c>
      <c r="L524" s="47">
        <f t="shared" si="47"/>
        <v>98.697174738841397</v>
      </c>
      <c r="M524" s="47">
        <f t="shared" si="46"/>
        <v>98.697174738841397</v>
      </c>
      <c r="N524" s="5"/>
      <c r="O524" s="5"/>
      <c r="P524" s="5"/>
      <c r="Q524" s="5"/>
      <c r="R524" s="5"/>
    </row>
    <row r="525" spans="1:18" ht="24">
      <c r="A525" s="54" t="s">
        <v>39</v>
      </c>
      <c r="B525" s="43" t="s">
        <v>269</v>
      </c>
      <c r="C525" s="56" t="s">
        <v>391</v>
      </c>
      <c r="D525" s="56" t="s">
        <v>23</v>
      </c>
      <c r="E525" s="49" t="s">
        <v>426</v>
      </c>
      <c r="F525" s="56" t="s">
        <v>40</v>
      </c>
      <c r="G525" s="59">
        <f t="shared" si="53"/>
        <v>3369.6</v>
      </c>
      <c r="H525" s="59">
        <f t="shared" si="53"/>
        <v>3369.6</v>
      </c>
      <c r="K525" s="59">
        <f>K526</f>
        <v>3325.7</v>
      </c>
      <c r="L525" s="47">
        <f t="shared" si="47"/>
        <v>98.697174738841397</v>
      </c>
      <c r="M525" s="47">
        <f t="shared" si="46"/>
        <v>98.697174738841397</v>
      </c>
      <c r="N525" s="5"/>
      <c r="O525" s="5"/>
      <c r="P525" s="5"/>
      <c r="Q525" s="5"/>
      <c r="R525" s="5"/>
    </row>
    <row r="526" spans="1:18">
      <c r="A526" s="53" t="s">
        <v>95</v>
      </c>
      <c r="B526" s="43" t="s">
        <v>269</v>
      </c>
      <c r="C526" s="56" t="s">
        <v>391</v>
      </c>
      <c r="D526" s="56" t="s">
        <v>23</v>
      </c>
      <c r="E526" s="49" t="s">
        <v>426</v>
      </c>
      <c r="F526" s="56" t="s">
        <v>80</v>
      </c>
      <c r="G526" s="59">
        <f t="shared" si="53"/>
        <v>3369.6</v>
      </c>
      <c r="H526" s="59">
        <f t="shared" si="53"/>
        <v>3369.6</v>
      </c>
      <c r="K526" s="59">
        <f>K527</f>
        <v>3325.7</v>
      </c>
      <c r="L526" s="47">
        <f t="shared" si="47"/>
        <v>98.697174738841397</v>
      </c>
      <c r="M526" s="47">
        <f t="shared" si="46"/>
        <v>98.697174738841397</v>
      </c>
      <c r="N526" s="5"/>
      <c r="O526" s="5"/>
      <c r="P526" s="5"/>
      <c r="Q526" s="5"/>
      <c r="R526" s="5"/>
    </row>
    <row r="527" spans="1:18" ht="36">
      <c r="A527" s="53" t="s">
        <v>404</v>
      </c>
      <c r="B527" s="43" t="s">
        <v>269</v>
      </c>
      <c r="C527" s="56" t="s">
        <v>391</v>
      </c>
      <c r="D527" s="56" t="s">
        <v>23</v>
      </c>
      <c r="E527" s="49" t="s">
        <v>426</v>
      </c>
      <c r="F527" s="56" t="s">
        <v>80</v>
      </c>
      <c r="G527" s="55">
        <v>3369.6</v>
      </c>
      <c r="H527" s="55">
        <v>3369.6</v>
      </c>
      <c r="K527" s="55">
        <v>3325.7</v>
      </c>
      <c r="L527" s="47">
        <f>K527/G527*100</f>
        <v>98.697174738841397</v>
      </c>
      <c r="M527" s="47">
        <f t="shared" ref="M527:M590" si="54">K527/H527*100</f>
        <v>98.697174738841397</v>
      </c>
      <c r="N527" s="5"/>
      <c r="O527" s="5"/>
      <c r="P527" s="5"/>
      <c r="Q527" s="5"/>
      <c r="R527" s="5"/>
    </row>
    <row r="528" spans="1:18" ht="36">
      <c r="A528" s="53" t="s">
        <v>427</v>
      </c>
      <c r="B528" s="43" t="s">
        <v>269</v>
      </c>
      <c r="C528" s="56" t="s">
        <v>391</v>
      </c>
      <c r="D528" s="56" t="s">
        <v>23</v>
      </c>
      <c r="E528" s="49" t="s">
        <v>428</v>
      </c>
      <c r="F528" s="56"/>
      <c r="G528" s="59">
        <f t="shared" ref="G528:H530" si="55">G529</f>
        <v>0</v>
      </c>
      <c r="H528" s="59">
        <f t="shared" si="55"/>
        <v>210.6</v>
      </c>
      <c r="K528" s="59">
        <f>K529</f>
        <v>207.1</v>
      </c>
      <c r="L528" s="47">
        <v>0</v>
      </c>
      <c r="M528" s="47">
        <f t="shared" si="54"/>
        <v>98.338081671414997</v>
      </c>
      <c r="N528" s="5"/>
      <c r="O528" s="5"/>
      <c r="P528" s="5"/>
      <c r="Q528" s="5"/>
      <c r="R528" s="5"/>
    </row>
    <row r="529" spans="1:18" ht="24">
      <c r="A529" s="54" t="s">
        <v>39</v>
      </c>
      <c r="B529" s="43" t="s">
        <v>269</v>
      </c>
      <c r="C529" s="56" t="s">
        <v>391</v>
      </c>
      <c r="D529" s="56" t="s">
        <v>23</v>
      </c>
      <c r="E529" s="49" t="s">
        <v>428</v>
      </c>
      <c r="F529" s="56" t="s">
        <v>40</v>
      </c>
      <c r="G529" s="59">
        <f t="shared" si="55"/>
        <v>0</v>
      </c>
      <c r="H529" s="59">
        <f t="shared" si="55"/>
        <v>210.6</v>
      </c>
      <c r="K529" s="59">
        <f>K530</f>
        <v>207.1</v>
      </c>
      <c r="L529" s="47">
        <v>0</v>
      </c>
      <c r="M529" s="47">
        <f t="shared" si="54"/>
        <v>98.338081671414997</v>
      </c>
      <c r="N529" s="5"/>
      <c r="O529" s="5"/>
      <c r="P529" s="5"/>
      <c r="Q529" s="5"/>
      <c r="R529" s="5"/>
    </row>
    <row r="530" spans="1:18">
      <c r="A530" s="53" t="s">
        <v>95</v>
      </c>
      <c r="B530" s="43" t="s">
        <v>269</v>
      </c>
      <c r="C530" s="56" t="s">
        <v>391</v>
      </c>
      <c r="D530" s="56" t="s">
        <v>23</v>
      </c>
      <c r="E530" s="49" t="s">
        <v>428</v>
      </c>
      <c r="F530" s="56" t="s">
        <v>80</v>
      </c>
      <c r="G530" s="59">
        <f t="shared" si="55"/>
        <v>0</v>
      </c>
      <c r="H530" s="59">
        <f t="shared" si="55"/>
        <v>210.6</v>
      </c>
      <c r="K530" s="59">
        <f>K531</f>
        <v>207.1</v>
      </c>
      <c r="L530" s="47">
        <v>0</v>
      </c>
      <c r="M530" s="47">
        <f t="shared" si="54"/>
        <v>98.338081671414997</v>
      </c>
      <c r="N530" s="5"/>
      <c r="O530" s="5"/>
      <c r="P530" s="5"/>
      <c r="Q530" s="5"/>
      <c r="R530" s="5"/>
    </row>
    <row r="531" spans="1:18" ht="36">
      <c r="A531" s="53" t="s">
        <v>429</v>
      </c>
      <c r="B531" s="43" t="s">
        <v>269</v>
      </c>
      <c r="C531" s="56" t="s">
        <v>391</v>
      </c>
      <c r="D531" s="56" t="s">
        <v>23</v>
      </c>
      <c r="E531" s="49" t="s">
        <v>428</v>
      </c>
      <c r="F531" s="56" t="s">
        <v>80</v>
      </c>
      <c r="G531" s="55">
        <v>0</v>
      </c>
      <c r="H531" s="55">
        <v>210.6</v>
      </c>
      <c r="K531" s="55">
        <v>207.1</v>
      </c>
      <c r="L531" s="47">
        <v>0</v>
      </c>
      <c r="M531" s="47">
        <f t="shared" si="54"/>
        <v>98.338081671414997</v>
      </c>
      <c r="N531" s="5"/>
      <c r="O531" s="5"/>
      <c r="P531" s="5"/>
      <c r="Q531" s="5"/>
      <c r="R531" s="5"/>
    </row>
    <row r="532" spans="1:18" ht="24">
      <c r="A532" s="53" t="s">
        <v>430</v>
      </c>
      <c r="B532" s="43" t="s">
        <v>269</v>
      </c>
      <c r="C532" s="56" t="s">
        <v>391</v>
      </c>
      <c r="D532" s="56" t="s">
        <v>23</v>
      </c>
      <c r="E532" s="49" t="s">
        <v>431</v>
      </c>
      <c r="F532" s="56"/>
      <c r="G532" s="59">
        <f t="shared" ref="G532:H534" si="56">G533</f>
        <v>0</v>
      </c>
      <c r="H532" s="59">
        <f t="shared" si="56"/>
        <v>0</v>
      </c>
      <c r="K532" s="59">
        <f>K533</f>
        <v>0</v>
      </c>
      <c r="L532" s="47">
        <v>0</v>
      </c>
      <c r="M532" s="47">
        <v>0</v>
      </c>
      <c r="N532" s="5"/>
      <c r="O532" s="5"/>
      <c r="P532" s="5"/>
      <c r="Q532" s="5"/>
      <c r="R532" s="5"/>
    </row>
    <row r="533" spans="1:18" ht="36">
      <c r="A533" s="53" t="s">
        <v>432</v>
      </c>
      <c r="B533" s="43" t="s">
        <v>269</v>
      </c>
      <c r="C533" s="56" t="s">
        <v>391</v>
      </c>
      <c r="D533" s="56" t="s">
        <v>23</v>
      </c>
      <c r="E533" s="49" t="s">
        <v>433</v>
      </c>
      <c r="F533" s="56"/>
      <c r="G533" s="59">
        <f t="shared" si="56"/>
        <v>0</v>
      </c>
      <c r="H533" s="59">
        <f t="shared" si="56"/>
        <v>0</v>
      </c>
      <c r="K533" s="59">
        <f>K534</f>
        <v>0</v>
      </c>
      <c r="L533" s="47">
        <v>0</v>
      </c>
      <c r="M533" s="47">
        <v>0</v>
      </c>
      <c r="N533" s="5"/>
      <c r="O533" s="5"/>
      <c r="P533" s="5"/>
      <c r="Q533" s="5"/>
      <c r="R533" s="5"/>
    </row>
    <row r="534" spans="1:18" ht="24">
      <c r="A534" s="54" t="s">
        <v>39</v>
      </c>
      <c r="B534" s="43" t="s">
        <v>269</v>
      </c>
      <c r="C534" s="56" t="s">
        <v>391</v>
      </c>
      <c r="D534" s="56" t="s">
        <v>23</v>
      </c>
      <c r="E534" s="49" t="s">
        <v>433</v>
      </c>
      <c r="F534" s="56" t="s">
        <v>40</v>
      </c>
      <c r="G534" s="59">
        <f t="shared" si="56"/>
        <v>0</v>
      </c>
      <c r="H534" s="59">
        <f t="shared" si="56"/>
        <v>0</v>
      </c>
      <c r="K534" s="59">
        <f>K535</f>
        <v>0</v>
      </c>
      <c r="L534" s="47">
        <v>0</v>
      </c>
      <c r="M534" s="47">
        <v>0</v>
      </c>
      <c r="N534" s="5"/>
      <c r="O534" s="5"/>
      <c r="P534" s="5"/>
      <c r="Q534" s="5"/>
      <c r="R534" s="5"/>
    </row>
    <row r="535" spans="1:18" ht="24">
      <c r="A535" s="53" t="s">
        <v>434</v>
      </c>
      <c r="B535" s="43" t="s">
        <v>269</v>
      </c>
      <c r="C535" s="56" t="s">
        <v>391</v>
      </c>
      <c r="D535" s="56" t="s">
        <v>23</v>
      </c>
      <c r="E535" s="49" t="s">
        <v>433</v>
      </c>
      <c r="F535" s="56" t="s">
        <v>57</v>
      </c>
      <c r="G535" s="55">
        <f>20000-15000-5000</f>
        <v>0</v>
      </c>
      <c r="H535" s="55">
        <f>20000-15000-5000</f>
        <v>0</v>
      </c>
      <c r="K535" s="55">
        <f>20000-15000-5000</f>
        <v>0</v>
      </c>
      <c r="L535" s="47">
        <v>0</v>
      </c>
      <c r="M535" s="47">
        <v>0</v>
      </c>
      <c r="N535" s="5"/>
      <c r="O535" s="5"/>
      <c r="P535" s="5"/>
      <c r="Q535" s="5"/>
      <c r="R535" s="5"/>
    </row>
    <row r="536" spans="1:18" ht="24">
      <c r="A536" s="52" t="s">
        <v>435</v>
      </c>
      <c r="B536" s="43" t="s">
        <v>269</v>
      </c>
      <c r="C536" s="56" t="s">
        <v>391</v>
      </c>
      <c r="D536" s="56" t="s">
        <v>23</v>
      </c>
      <c r="E536" s="49" t="s">
        <v>366</v>
      </c>
      <c r="F536" s="56"/>
      <c r="G536" s="59">
        <f t="shared" ref="G536:H541" si="57">G537</f>
        <v>7500</v>
      </c>
      <c r="H536" s="59">
        <f t="shared" si="57"/>
        <v>7305</v>
      </c>
      <c r="K536" s="59">
        <f t="shared" ref="K536:K541" si="58">K537</f>
        <v>7303.7</v>
      </c>
      <c r="L536" s="47">
        <f t="shared" ref="L536:L542" si="59">K536/G536*100</f>
        <v>97.382666666666665</v>
      </c>
      <c r="M536" s="47">
        <f t="shared" si="54"/>
        <v>99.982203969883642</v>
      </c>
      <c r="N536" s="5"/>
      <c r="O536" s="5"/>
      <c r="P536" s="5"/>
      <c r="Q536" s="5"/>
      <c r="R536" s="5"/>
    </row>
    <row r="537" spans="1:18" ht="24">
      <c r="A537" s="53" t="s">
        <v>367</v>
      </c>
      <c r="B537" s="43" t="s">
        <v>269</v>
      </c>
      <c r="C537" s="56" t="s">
        <v>391</v>
      </c>
      <c r="D537" s="56" t="s">
        <v>23</v>
      </c>
      <c r="E537" s="49" t="s">
        <v>368</v>
      </c>
      <c r="F537" s="56"/>
      <c r="G537" s="59">
        <f t="shared" si="57"/>
        <v>7500</v>
      </c>
      <c r="H537" s="59">
        <f t="shared" si="57"/>
        <v>7305</v>
      </c>
      <c r="K537" s="59">
        <f t="shared" si="58"/>
        <v>7303.7</v>
      </c>
      <c r="L537" s="47">
        <f t="shared" si="59"/>
        <v>97.382666666666665</v>
      </c>
      <c r="M537" s="47">
        <f t="shared" si="54"/>
        <v>99.982203969883642</v>
      </c>
      <c r="N537" s="5"/>
      <c r="O537" s="5"/>
      <c r="P537" s="5"/>
      <c r="Q537" s="5"/>
      <c r="R537" s="5"/>
    </row>
    <row r="538" spans="1:18" ht="36">
      <c r="A538" s="53" t="s">
        <v>369</v>
      </c>
      <c r="B538" s="43" t="s">
        <v>269</v>
      </c>
      <c r="C538" s="56" t="s">
        <v>391</v>
      </c>
      <c r="D538" s="56" t="s">
        <v>23</v>
      </c>
      <c r="E538" s="49" t="s">
        <v>370</v>
      </c>
      <c r="F538" s="56"/>
      <c r="G538" s="59">
        <f t="shared" si="57"/>
        <v>7500</v>
      </c>
      <c r="H538" s="59">
        <f t="shared" si="57"/>
        <v>7305</v>
      </c>
      <c r="K538" s="59">
        <f t="shared" si="58"/>
        <v>7303.7</v>
      </c>
      <c r="L538" s="47">
        <f t="shared" si="59"/>
        <v>97.382666666666665</v>
      </c>
      <c r="M538" s="47">
        <f t="shared" si="54"/>
        <v>99.982203969883642</v>
      </c>
      <c r="N538" s="5"/>
      <c r="O538" s="5"/>
      <c r="P538" s="5"/>
      <c r="Q538" s="5"/>
      <c r="R538" s="5"/>
    </row>
    <row r="539" spans="1:18" ht="24">
      <c r="A539" s="53" t="s">
        <v>371</v>
      </c>
      <c r="B539" s="43" t="s">
        <v>269</v>
      </c>
      <c r="C539" s="56" t="s">
        <v>391</v>
      </c>
      <c r="D539" s="56" t="s">
        <v>23</v>
      </c>
      <c r="E539" s="49" t="s">
        <v>372</v>
      </c>
      <c r="F539" s="56"/>
      <c r="G539" s="59">
        <f t="shared" si="57"/>
        <v>7500</v>
      </c>
      <c r="H539" s="59">
        <f t="shared" si="57"/>
        <v>7305</v>
      </c>
      <c r="K539" s="59">
        <f t="shared" si="58"/>
        <v>7303.7</v>
      </c>
      <c r="L539" s="47">
        <f t="shared" si="59"/>
        <v>97.382666666666665</v>
      </c>
      <c r="M539" s="47">
        <f t="shared" si="54"/>
        <v>99.982203969883642</v>
      </c>
      <c r="N539" s="5"/>
      <c r="O539" s="5"/>
      <c r="P539" s="5"/>
      <c r="Q539" s="5"/>
      <c r="R539" s="5"/>
    </row>
    <row r="540" spans="1:18" ht="24">
      <c r="A540" s="53" t="s">
        <v>39</v>
      </c>
      <c r="B540" s="43" t="s">
        <v>269</v>
      </c>
      <c r="C540" s="56" t="s">
        <v>391</v>
      </c>
      <c r="D540" s="56" t="s">
        <v>23</v>
      </c>
      <c r="E540" s="49" t="s">
        <v>372</v>
      </c>
      <c r="F540" s="56" t="s">
        <v>40</v>
      </c>
      <c r="G540" s="59">
        <f t="shared" si="57"/>
        <v>7500</v>
      </c>
      <c r="H540" s="59">
        <f t="shared" si="57"/>
        <v>7305</v>
      </c>
      <c r="K540" s="59">
        <f t="shared" si="58"/>
        <v>7303.7</v>
      </c>
      <c r="L540" s="47">
        <f t="shared" si="59"/>
        <v>97.382666666666665</v>
      </c>
      <c r="M540" s="47">
        <f t="shared" si="54"/>
        <v>99.982203969883642</v>
      </c>
      <c r="N540" s="5"/>
      <c r="O540" s="5"/>
      <c r="P540" s="5"/>
      <c r="Q540" s="5"/>
      <c r="R540" s="5"/>
    </row>
    <row r="541" spans="1:18">
      <c r="A541" s="53" t="s">
        <v>41</v>
      </c>
      <c r="B541" s="43" t="s">
        <v>269</v>
      </c>
      <c r="C541" s="56" t="s">
        <v>391</v>
      </c>
      <c r="D541" s="56" t="s">
        <v>23</v>
      </c>
      <c r="E541" s="49" t="s">
        <v>372</v>
      </c>
      <c r="F541" s="56" t="s">
        <v>42</v>
      </c>
      <c r="G541" s="59">
        <f t="shared" si="57"/>
        <v>7500</v>
      </c>
      <c r="H541" s="59">
        <f t="shared" si="57"/>
        <v>7305</v>
      </c>
      <c r="K541" s="59">
        <f t="shared" si="58"/>
        <v>7303.7</v>
      </c>
      <c r="L541" s="47">
        <f t="shared" si="59"/>
        <v>97.382666666666665</v>
      </c>
      <c r="M541" s="47">
        <f t="shared" si="54"/>
        <v>99.982203969883642</v>
      </c>
      <c r="N541" s="5"/>
      <c r="O541" s="5"/>
      <c r="P541" s="5"/>
      <c r="Q541" s="5"/>
      <c r="R541" s="5"/>
    </row>
    <row r="542" spans="1:18" ht="36">
      <c r="A542" s="53" t="s">
        <v>436</v>
      </c>
      <c r="B542" s="43" t="s">
        <v>269</v>
      </c>
      <c r="C542" s="56" t="s">
        <v>391</v>
      </c>
      <c r="D542" s="56" t="s">
        <v>23</v>
      </c>
      <c r="E542" s="49" t="s">
        <v>372</v>
      </c>
      <c r="F542" s="56" t="s">
        <v>42</v>
      </c>
      <c r="G542" s="55">
        <f>7500</f>
        <v>7500</v>
      </c>
      <c r="H542" s="55">
        <f>7500-195</f>
        <v>7305</v>
      </c>
      <c r="K542" s="55">
        <v>7303.7</v>
      </c>
      <c r="L542" s="47">
        <f t="shared" si="59"/>
        <v>97.382666666666665</v>
      </c>
      <c r="M542" s="47">
        <f t="shared" si="54"/>
        <v>99.982203969883642</v>
      </c>
      <c r="N542" s="5"/>
      <c r="O542" s="5"/>
      <c r="P542" s="5"/>
      <c r="Q542" s="5"/>
      <c r="R542" s="5"/>
    </row>
    <row r="543" spans="1:18" ht="24">
      <c r="A543" s="52" t="s">
        <v>202</v>
      </c>
      <c r="B543" s="43" t="s">
        <v>269</v>
      </c>
      <c r="C543" s="56" t="s">
        <v>391</v>
      </c>
      <c r="D543" s="56" t="s">
        <v>23</v>
      </c>
      <c r="E543" s="49" t="s">
        <v>203</v>
      </c>
      <c r="F543" s="56"/>
      <c r="G543" s="59">
        <f>G544</f>
        <v>0</v>
      </c>
      <c r="H543" s="59">
        <f>H544</f>
        <v>102</v>
      </c>
      <c r="K543" s="59">
        <f>K544</f>
        <v>0</v>
      </c>
      <c r="L543" s="47">
        <v>0</v>
      </c>
      <c r="M543" s="47">
        <f t="shared" si="54"/>
        <v>0</v>
      </c>
      <c r="N543" s="5"/>
      <c r="O543" s="5"/>
      <c r="P543" s="5"/>
      <c r="Q543" s="5"/>
      <c r="R543" s="5"/>
    </row>
    <row r="544" spans="1:18" ht="36">
      <c r="A544" s="54" t="s">
        <v>204</v>
      </c>
      <c r="B544" s="43" t="s">
        <v>269</v>
      </c>
      <c r="C544" s="56" t="s">
        <v>391</v>
      </c>
      <c r="D544" s="56" t="s">
        <v>23</v>
      </c>
      <c r="E544" s="49" t="s">
        <v>205</v>
      </c>
      <c r="F544" s="56"/>
      <c r="G544" s="59">
        <f>G545</f>
        <v>0</v>
      </c>
      <c r="H544" s="59">
        <f>H545</f>
        <v>102</v>
      </c>
      <c r="K544" s="59">
        <f>K545</f>
        <v>0</v>
      </c>
      <c r="L544" s="47">
        <v>0</v>
      </c>
      <c r="M544" s="47">
        <f t="shared" si="54"/>
        <v>0</v>
      </c>
      <c r="N544" s="5"/>
      <c r="O544" s="5"/>
      <c r="P544" s="5"/>
      <c r="Q544" s="5"/>
      <c r="R544" s="5"/>
    </row>
    <row r="545" spans="1:18" ht="36.75">
      <c r="A545" s="64" t="s">
        <v>206</v>
      </c>
      <c r="B545" s="43" t="s">
        <v>269</v>
      </c>
      <c r="C545" s="56" t="s">
        <v>391</v>
      </c>
      <c r="D545" s="56" t="s">
        <v>23</v>
      </c>
      <c r="E545" s="49" t="s">
        <v>207</v>
      </c>
      <c r="F545" s="56"/>
      <c r="G545" s="59">
        <f>G546+G550</f>
        <v>0</v>
      </c>
      <c r="H545" s="59">
        <f>H546+H550</f>
        <v>102</v>
      </c>
      <c r="K545" s="59">
        <f>K546+K550</f>
        <v>0</v>
      </c>
      <c r="L545" s="47">
        <v>0</v>
      </c>
      <c r="M545" s="47">
        <f t="shared" si="54"/>
        <v>0</v>
      </c>
      <c r="N545" s="5"/>
      <c r="O545" s="5"/>
      <c r="P545" s="5"/>
      <c r="Q545" s="5"/>
      <c r="R545" s="5"/>
    </row>
    <row r="546" spans="1:18" ht="48">
      <c r="A546" s="53" t="s">
        <v>208</v>
      </c>
      <c r="B546" s="43" t="s">
        <v>269</v>
      </c>
      <c r="C546" s="56" t="s">
        <v>391</v>
      </c>
      <c r="D546" s="56" t="s">
        <v>23</v>
      </c>
      <c r="E546" s="49" t="s">
        <v>209</v>
      </c>
      <c r="F546" s="56"/>
      <c r="G546" s="59">
        <f t="shared" ref="G546:H548" si="60">G547</f>
        <v>0</v>
      </c>
      <c r="H546" s="59">
        <f t="shared" si="60"/>
        <v>36</v>
      </c>
      <c r="K546" s="59">
        <f>K547</f>
        <v>0</v>
      </c>
      <c r="L546" s="47">
        <v>0</v>
      </c>
      <c r="M546" s="47">
        <f t="shared" si="54"/>
        <v>0</v>
      </c>
      <c r="N546" s="5"/>
      <c r="O546" s="5"/>
      <c r="P546" s="5"/>
      <c r="Q546" s="5"/>
      <c r="R546" s="5"/>
    </row>
    <row r="547" spans="1:18" ht="24">
      <c r="A547" s="54" t="s">
        <v>39</v>
      </c>
      <c r="B547" s="43" t="s">
        <v>269</v>
      </c>
      <c r="C547" s="56" t="s">
        <v>391</v>
      </c>
      <c r="D547" s="56" t="s">
        <v>23</v>
      </c>
      <c r="E547" s="49" t="s">
        <v>209</v>
      </c>
      <c r="F547" s="56" t="s">
        <v>40</v>
      </c>
      <c r="G547" s="59">
        <f t="shared" si="60"/>
        <v>0</v>
      </c>
      <c r="H547" s="59">
        <f t="shared" si="60"/>
        <v>36</v>
      </c>
      <c r="K547" s="59">
        <f>K548</f>
        <v>0</v>
      </c>
      <c r="L547" s="47">
        <v>0</v>
      </c>
      <c r="M547" s="47">
        <f t="shared" si="54"/>
        <v>0</v>
      </c>
      <c r="N547" s="5"/>
      <c r="O547" s="5"/>
      <c r="P547" s="5"/>
      <c r="Q547" s="5"/>
      <c r="R547" s="5"/>
    </row>
    <row r="548" spans="1:18">
      <c r="A548" s="53" t="s">
        <v>95</v>
      </c>
      <c r="B548" s="43" t="s">
        <v>269</v>
      </c>
      <c r="C548" s="56" t="s">
        <v>391</v>
      </c>
      <c r="D548" s="56" t="s">
        <v>23</v>
      </c>
      <c r="E548" s="49" t="s">
        <v>209</v>
      </c>
      <c r="F548" s="56" t="s">
        <v>80</v>
      </c>
      <c r="G548" s="59">
        <f t="shared" si="60"/>
        <v>0</v>
      </c>
      <c r="H548" s="59">
        <f t="shared" si="60"/>
        <v>36</v>
      </c>
      <c r="K548" s="59">
        <f>K549</f>
        <v>0</v>
      </c>
      <c r="L548" s="47">
        <v>0</v>
      </c>
      <c r="M548" s="47">
        <f t="shared" si="54"/>
        <v>0</v>
      </c>
      <c r="N548" s="5"/>
      <c r="O548" s="5"/>
      <c r="P548" s="5"/>
      <c r="Q548" s="5"/>
      <c r="R548" s="5"/>
    </row>
    <row r="549" spans="1:18" ht="48">
      <c r="A549" s="53" t="s">
        <v>210</v>
      </c>
      <c r="B549" s="43" t="s">
        <v>269</v>
      </c>
      <c r="C549" s="56" t="s">
        <v>391</v>
      </c>
      <c r="D549" s="56" t="s">
        <v>23</v>
      </c>
      <c r="E549" s="49" t="s">
        <v>209</v>
      </c>
      <c r="F549" s="56" t="s">
        <v>80</v>
      </c>
      <c r="G549" s="55">
        <v>0</v>
      </c>
      <c r="H549" s="55">
        <f>36</f>
        <v>36</v>
      </c>
      <c r="K549" s="55">
        <v>0</v>
      </c>
      <c r="L549" s="47">
        <v>0</v>
      </c>
      <c r="M549" s="47">
        <f t="shared" si="54"/>
        <v>0</v>
      </c>
      <c r="N549" s="5"/>
      <c r="O549" s="5"/>
      <c r="P549" s="5"/>
      <c r="Q549" s="5"/>
      <c r="R549" s="5"/>
    </row>
    <row r="550" spans="1:18" ht="36">
      <c r="A550" s="53" t="s">
        <v>212</v>
      </c>
      <c r="B550" s="43" t="s">
        <v>269</v>
      </c>
      <c r="C550" s="56" t="s">
        <v>391</v>
      </c>
      <c r="D550" s="56" t="s">
        <v>23</v>
      </c>
      <c r="E550" s="49" t="s">
        <v>213</v>
      </c>
      <c r="F550" s="56"/>
      <c r="G550" s="59">
        <f t="shared" ref="G550:H552" si="61">G551</f>
        <v>0</v>
      </c>
      <c r="H550" s="59">
        <f t="shared" si="61"/>
        <v>66</v>
      </c>
      <c r="K550" s="59">
        <f>K551</f>
        <v>0</v>
      </c>
      <c r="L550" s="47">
        <v>0</v>
      </c>
      <c r="M550" s="47">
        <f t="shared" si="54"/>
        <v>0</v>
      </c>
      <c r="N550" s="5"/>
      <c r="O550" s="5"/>
      <c r="P550" s="5"/>
      <c r="Q550" s="5"/>
      <c r="R550" s="5"/>
    </row>
    <row r="551" spans="1:18" ht="24">
      <c r="A551" s="54" t="s">
        <v>39</v>
      </c>
      <c r="B551" s="43" t="s">
        <v>269</v>
      </c>
      <c r="C551" s="56" t="s">
        <v>391</v>
      </c>
      <c r="D551" s="56" t="s">
        <v>23</v>
      </c>
      <c r="E551" s="49" t="s">
        <v>213</v>
      </c>
      <c r="F551" s="56" t="s">
        <v>274</v>
      </c>
      <c r="G551" s="59">
        <f t="shared" si="61"/>
        <v>0</v>
      </c>
      <c r="H551" s="59">
        <f t="shared" si="61"/>
        <v>66</v>
      </c>
      <c r="K551" s="59">
        <f>K552</f>
        <v>0</v>
      </c>
      <c r="L551" s="47">
        <v>0</v>
      </c>
      <c r="M551" s="47">
        <f t="shared" si="54"/>
        <v>0</v>
      </c>
      <c r="N551" s="5"/>
      <c r="O551" s="5"/>
      <c r="P551" s="5"/>
      <c r="Q551" s="5"/>
      <c r="R551" s="5"/>
    </row>
    <row r="552" spans="1:18">
      <c r="A552" s="53" t="s">
        <v>95</v>
      </c>
      <c r="B552" s="43" t="s">
        <v>269</v>
      </c>
      <c r="C552" s="56" t="s">
        <v>391</v>
      </c>
      <c r="D552" s="56" t="s">
        <v>23</v>
      </c>
      <c r="E552" s="49" t="s">
        <v>213</v>
      </c>
      <c r="F552" s="56" t="s">
        <v>80</v>
      </c>
      <c r="G552" s="59">
        <f t="shared" si="61"/>
        <v>0</v>
      </c>
      <c r="H552" s="59">
        <f t="shared" si="61"/>
        <v>66</v>
      </c>
      <c r="K552" s="59">
        <f>K553</f>
        <v>0</v>
      </c>
      <c r="L552" s="47">
        <v>0</v>
      </c>
      <c r="M552" s="47">
        <f t="shared" si="54"/>
        <v>0</v>
      </c>
      <c r="N552" s="5"/>
      <c r="O552" s="5"/>
      <c r="P552" s="5"/>
      <c r="Q552" s="5"/>
      <c r="R552" s="5"/>
    </row>
    <row r="553" spans="1:18" ht="48">
      <c r="A553" s="53" t="s">
        <v>214</v>
      </c>
      <c r="B553" s="43" t="s">
        <v>269</v>
      </c>
      <c r="C553" s="56" t="s">
        <v>391</v>
      </c>
      <c r="D553" s="56" t="s">
        <v>23</v>
      </c>
      <c r="E553" s="49" t="s">
        <v>213</v>
      </c>
      <c r="F553" s="56" t="s">
        <v>80</v>
      </c>
      <c r="G553" s="55">
        <v>0</v>
      </c>
      <c r="H553" s="55">
        <f>66</f>
        <v>66</v>
      </c>
      <c r="K553" s="55">
        <v>0</v>
      </c>
      <c r="L553" s="47">
        <v>0</v>
      </c>
      <c r="M553" s="47">
        <f t="shared" si="54"/>
        <v>0</v>
      </c>
      <c r="N553" s="5"/>
      <c r="O553" s="5"/>
      <c r="P553" s="5"/>
      <c r="Q553" s="5"/>
      <c r="R553" s="5"/>
    </row>
    <row r="554" spans="1:18">
      <c r="A554" s="76" t="s">
        <v>437</v>
      </c>
      <c r="B554" s="78" t="s">
        <v>438</v>
      </c>
      <c r="C554" s="78"/>
      <c r="D554" s="78"/>
      <c r="E554" s="78"/>
      <c r="F554" s="78"/>
      <c r="G554" s="41">
        <f>G555+G810+G905+G1057+G1236+G1303+G1320+G1328+G1525+G1554+G1561</f>
        <v>3065340.1000000006</v>
      </c>
      <c r="H554" s="41">
        <f>H555+H810+H905+H1057+H1236+H1303+H1320+H1328+H1525+H1554+H1561</f>
        <v>3999023.4000000004</v>
      </c>
      <c r="I554" s="79"/>
      <c r="J554" s="79"/>
      <c r="K554" s="41">
        <f>K555+K810+K905+K1057+K1236+K1303+K1320+K1328+K1525+K1554+K1561</f>
        <v>3363639.4</v>
      </c>
      <c r="L554" s="41">
        <f t="shared" ref="L554:L561" si="62">K554/G554*100</f>
        <v>109.73136064086329</v>
      </c>
      <c r="M554" s="41">
        <f>K554/H554*100</f>
        <v>84.111520827810111</v>
      </c>
      <c r="N554" s="5"/>
      <c r="O554" s="5"/>
      <c r="P554" s="5"/>
      <c r="Q554" s="5"/>
      <c r="R554" s="5"/>
    </row>
    <row r="555" spans="1:18">
      <c r="A555" s="100" t="s">
        <v>439</v>
      </c>
      <c r="B555" s="43" t="s">
        <v>438</v>
      </c>
      <c r="C555" s="49" t="s">
        <v>23</v>
      </c>
      <c r="D555" s="49"/>
      <c r="E555" s="49"/>
      <c r="F555" s="49"/>
      <c r="G555" s="51">
        <f>G556+G561+G635+G628+G648</f>
        <v>1189796.1000000001</v>
      </c>
      <c r="H555" s="51">
        <f>H556+H561+H635+H628+H648</f>
        <v>1114468.2</v>
      </c>
      <c r="K555" s="51">
        <f>K556+K561+K635+K628+K648</f>
        <v>1059696.1000000001</v>
      </c>
      <c r="L555" s="47">
        <f t="shared" si="62"/>
        <v>89.065353298771115</v>
      </c>
      <c r="M555" s="47">
        <f t="shared" si="54"/>
        <v>95.085359995018266</v>
      </c>
      <c r="N555" s="5"/>
      <c r="O555" s="5"/>
      <c r="P555" s="5"/>
      <c r="Q555" s="5"/>
      <c r="R555" s="5"/>
    </row>
    <row r="556" spans="1:18" ht="24.75">
      <c r="A556" s="101" t="s">
        <v>440</v>
      </c>
      <c r="B556" s="43" t="s">
        <v>438</v>
      </c>
      <c r="C556" s="49" t="s">
        <v>23</v>
      </c>
      <c r="D556" s="56" t="s">
        <v>71</v>
      </c>
      <c r="E556" s="49"/>
      <c r="F556" s="49"/>
      <c r="G556" s="51">
        <f>G558</f>
        <v>3103.1</v>
      </c>
      <c r="H556" s="51">
        <f>H558</f>
        <v>3103.1</v>
      </c>
      <c r="K556" s="51">
        <f>K558</f>
        <v>2951.5</v>
      </c>
      <c r="L556" s="47">
        <f t="shared" si="62"/>
        <v>95.114562856498338</v>
      </c>
      <c r="M556" s="47">
        <f t="shared" si="54"/>
        <v>95.114562856498338</v>
      </c>
    </row>
    <row r="557" spans="1:18" ht="36">
      <c r="A557" s="54" t="s">
        <v>441</v>
      </c>
      <c r="B557" s="43" t="s">
        <v>438</v>
      </c>
      <c r="C557" s="56" t="s">
        <v>23</v>
      </c>
      <c r="D557" s="56" t="s">
        <v>71</v>
      </c>
      <c r="E557" s="49" t="s">
        <v>442</v>
      </c>
      <c r="F557" s="56"/>
      <c r="G557" s="102">
        <f t="shared" ref="G557:H559" si="63">G558</f>
        <v>3103.1</v>
      </c>
      <c r="H557" s="102">
        <f t="shared" si="63"/>
        <v>3103.1</v>
      </c>
      <c r="K557" s="102">
        <f>K558</f>
        <v>2951.5</v>
      </c>
      <c r="L557" s="47">
        <f t="shared" si="62"/>
        <v>95.114562856498338</v>
      </c>
      <c r="M557" s="47">
        <f t="shared" si="54"/>
        <v>95.114562856498338</v>
      </c>
    </row>
    <row r="558" spans="1:18">
      <c r="A558" s="64" t="s">
        <v>443</v>
      </c>
      <c r="B558" s="43" t="s">
        <v>438</v>
      </c>
      <c r="C558" s="56" t="s">
        <v>23</v>
      </c>
      <c r="D558" s="56" t="s">
        <v>71</v>
      </c>
      <c r="E558" s="49" t="s">
        <v>444</v>
      </c>
      <c r="F558" s="56"/>
      <c r="G558" s="102">
        <f t="shared" si="63"/>
        <v>3103.1</v>
      </c>
      <c r="H558" s="102">
        <f t="shared" si="63"/>
        <v>3103.1</v>
      </c>
      <c r="K558" s="102">
        <f>K559</f>
        <v>2951.5</v>
      </c>
      <c r="L558" s="47">
        <f t="shared" si="62"/>
        <v>95.114562856498338</v>
      </c>
      <c r="M558" s="47">
        <f t="shared" si="54"/>
        <v>95.114562856498338</v>
      </c>
    </row>
    <row r="559" spans="1:18" ht="48.75">
      <c r="A559" s="64" t="s">
        <v>224</v>
      </c>
      <c r="B559" s="43" t="s">
        <v>438</v>
      </c>
      <c r="C559" s="56" t="s">
        <v>23</v>
      </c>
      <c r="D559" s="56" t="s">
        <v>71</v>
      </c>
      <c r="E559" s="49" t="s">
        <v>444</v>
      </c>
      <c r="F559" s="56" t="s">
        <v>225</v>
      </c>
      <c r="G559" s="102">
        <f t="shared" si="63"/>
        <v>3103.1</v>
      </c>
      <c r="H559" s="102">
        <f t="shared" si="63"/>
        <v>3103.1</v>
      </c>
      <c r="K559" s="102">
        <f>K560</f>
        <v>2951.5</v>
      </c>
      <c r="L559" s="47">
        <f t="shared" si="62"/>
        <v>95.114562856498338</v>
      </c>
      <c r="M559" s="47">
        <f t="shared" si="54"/>
        <v>95.114562856498338</v>
      </c>
    </row>
    <row r="560" spans="1:18" ht="24.75">
      <c r="A560" s="64" t="s">
        <v>226</v>
      </c>
      <c r="B560" s="43" t="s">
        <v>438</v>
      </c>
      <c r="C560" s="56" t="s">
        <v>23</v>
      </c>
      <c r="D560" s="56" t="s">
        <v>71</v>
      </c>
      <c r="E560" s="49" t="s">
        <v>444</v>
      </c>
      <c r="F560" s="56" t="s">
        <v>227</v>
      </c>
      <c r="G560" s="103">
        <f>3103.1</f>
        <v>3103.1</v>
      </c>
      <c r="H560" s="103">
        <f>3103.1</f>
        <v>3103.1</v>
      </c>
      <c r="K560" s="103">
        <v>2951.5</v>
      </c>
      <c r="L560" s="47">
        <f t="shared" si="62"/>
        <v>95.114562856498338</v>
      </c>
      <c r="M560" s="47">
        <f t="shared" si="54"/>
        <v>95.114562856498338</v>
      </c>
    </row>
    <row r="561" spans="1:13" ht="36">
      <c r="A561" s="48" t="s">
        <v>445</v>
      </c>
      <c r="B561" s="43" t="s">
        <v>438</v>
      </c>
      <c r="C561" s="49" t="s">
        <v>23</v>
      </c>
      <c r="D561" s="49" t="s">
        <v>264</v>
      </c>
      <c r="E561" s="49"/>
      <c r="F561" s="49"/>
      <c r="G561" s="51">
        <f>G568+G625+G562</f>
        <v>292922.7</v>
      </c>
      <c r="H561" s="51">
        <f>H568+H625+H562</f>
        <v>315394.3</v>
      </c>
      <c r="K561" s="51">
        <f>K568+K625+K562</f>
        <v>307465.40000000002</v>
      </c>
      <c r="L561" s="47">
        <f t="shared" si="62"/>
        <v>104.96468863628527</v>
      </c>
      <c r="M561" s="47">
        <f t="shared" si="54"/>
        <v>97.486035733683224</v>
      </c>
    </row>
    <row r="562" spans="1:13" ht="36">
      <c r="A562" s="104" t="s">
        <v>446</v>
      </c>
      <c r="B562" s="43" t="s">
        <v>438</v>
      </c>
      <c r="C562" s="49" t="s">
        <v>23</v>
      </c>
      <c r="D562" s="49" t="s">
        <v>264</v>
      </c>
      <c r="E562" s="49" t="s">
        <v>447</v>
      </c>
      <c r="F562" s="49"/>
      <c r="G562" s="51">
        <f t="shared" ref="G562:H566" si="64">G563</f>
        <v>0</v>
      </c>
      <c r="H562" s="51">
        <f t="shared" si="64"/>
        <v>540</v>
      </c>
      <c r="K562" s="51">
        <f>K563</f>
        <v>421.7</v>
      </c>
      <c r="L562" s="47">
        <v>0</v>
      </c>
      <c r="M562" s="47">
        <f t="shared" si="54"/>
        <v>78.092592592592595</v>
      </c>
    </row>
    <row r="563" spans="1:13" ht="24">
      <c r="A563" s="54" t="s">
        <v>448</v>
      </c>
      <c r="B563" s="43" t="s">
        <v>438</v>
      </c>
      <c r="C563" s="49" t="s">
        <v>449</v>
      </c>
      <c r="D563" s="49" t="s">
        <v>264</v>
      </c>
      <c r="E563" s="49" t="s">
        <v>450</v>
      </c>
      <c r="F563" s="49"/>
      <c r="G563" s="51">
        <f t="shared" si="64"/>
        <v>0</v>
      </c>
      <c r="H563" s="51">
        <f t="shared" si="64"/>
        <v>540</v>
      </c>
      <c r="K563" s="51">
        <f>K564</f>
        <v>421.7</v>
      </c>
      <c r="L563" s="47">
        <v>0</v>
      </c>
      <c r="M563" s="47">
        <f t="shared" si="54"/>
        <v>78.092592592592595</v>
      </c>
    </row>
    <row r="564" spans="1:13" ht="24">
      <c r="A564" s="54" t="s">
        <v>451</v>
      </c>
      <c r="B564" s="43" t="s">
        <v>438</v>
      </c>
      <c r="C564" s="49" t="s">
        <v>23</v>
      </c>
      <c r="D564" s="49" t="s">
        <v>264</v>
      </c>
      <c r="E564" s="49" t="s">
        <v>452</v>
      </c>
      <c r="F564" s="49"/>
      <c r="G564" s="51">
        <f t="shared" si="64"/>
        <v>0</v>
      </c>
      <c r="H564" s="51">
        <f t="shared" si="64"/>
        <v>540</v>
      </c>
      <c r="K564" s="51">
        <f>K565</f>
        <v>421.7</v>
      </c>
      <c r="L564" s="47">
        <v>0</v>
      </c>
      <c r="M564" s="47">
        <f t="shared" si="54"/>
        <v>78.092592592592595</v>
      </c>
    </row>
    <row r="565" spans="1:13" ht="24">
      <c r="A565" s="54" t="s">
        <v>453</v>
      </c>
      <c r="B565" s="43" t="s">
        <v>438</v>
      </c>
      <c r="C565" s="49" t="s">
        <v>23</v>
      </c>
      <c r="D565" s="49" t="s">
        <v>264</v>
      </c>
      <c r="E565" s="49" t="s">
        <v>454</v>
      </c>
      <c r="F565" s="49"/>
      <c r="G565" s="51">
        <f t="shared" si="64"/>
        <v>0</v>
      </c>
      <c r="H565" s="51">
        <f t="shared" si="64"/>
        <v>540</v>
      </c>
      <c r="K565" s="51">
        <f>K566</f>
        <v>421.7</v>
      </c>
      <c r="L565" s="47">
        <v>0</v>
      </c>
      <c r="M565" s="47">
        <f t="shared" si="54"/>
        <v>78.092592592592595</v>
      </c>
    </row>
    <row r="566" spans="1:13" ht="48.75">
      <c r="A566" s="64" t="s">
        <v>224</v>
      </c>
      <c r="B566" s="43" t="s">
        <v>438</v>
      </c>
      <c r="C566" s="49" t="s">
        <v>23</v>
      </c>
      <c r="D566" s="49" t="s">
        <v>264</v>
      </c>
      <c r="E566" s="49" t="s">
        <v>454</v>
      </c>
      <c r="F566" s="49" t="s">
        <v>225</v>
      </c>
      <c r="G566" s="51">
        <f t="shared" si="64"/>
        <v>0</v>
      </c>
      <c r="H566" s="51">
        <f t="shared" si="64"/>
        <v>540</v>
      </c>
      <c r="K566" s="51">
        <f>K567</f>
        <v>421.7</v>
      </c>
      <c r="L566" s="47">
        <v>0</v>
      </c>
      <c r="M566" s="47">
        <f t="shared" si="54"/>
        <v>78.092592592592595</v>
      </c>
    </row>
    <row r="567" spans="1:13" ht="24.75">
      <c r="A567" s="64" t="s">
        <v>226</v>
      </c>
      <c r="B567" s="43" t="s">
        <v>438</v>
      </c>
      <c r="C567" s="49" t="s">
        <v>23</v>
      </c>
      <c r="D567" s="49" t="s">
        <v>264</v>
      </c>
      <c r="E567" s="49" t="s">
        <v>454</v>
      </c>
      <c r="F567" s="49" t="s">
        <v>227</v>
      </c>
      <c r="G567" s="89">
        <v>0</v>
      </c>
      <c r="H567" s="89">
        <f>414.8+125.2</f>
        <v>540</v>
      </c>
      <c r="K567" s="89">
        <v>421.7</v>
      </c>
      <c r="L567" s="47">
        <v>0</v>
      </c>
      <c r="M567" s="47">
        <f t="shared" si="54"/>
        <v>78.092592592592595</v>
      </c>
    </row>
    <row r="568" spans="1:13" ht="24">
      <c r="A568" s="105" t="s">
        <v>455</v>
      </c>
      <c r="B568" s="43" t="s">
        <v>438</v>
      </c>
      <c r="C568" s="49" t="s">
        <v>23</v>
      </c>
      <c r="D568" s="49" t="s">
        <v>264</v>
      </c>
      <c r="E568" s="49" t="s">
        <v>203</v>
      </c>
      <c r="F568" s="49"/>
      <c r="G568" s="51">
        <f>G569+G589+G594+G618</f>
        <v>288553.7</v>
      </c>
      <c r="H568" s="51">
        <f>H569+H589+H594+H618</f>
        <v>314854.3</v>
      </c>
      <c r="K568" s="51">
        <f>K569+K589+K594+K618</f>
        <v>307043.7</v>
      </c>
      <c r="L568" s="47">
        <f>K568/G568*100</f>
        <v>106.40781941108361</v>
      </c>
      <c r="M568" s="47">
        <f t="shared" si="54"/>
        <v>97.51929702087601</v>
      </c>
    </row>
    <row r="569" spans="1:13" ht="36">
      <c r="A569" s="54" t="s">
        <v>204</v>
      </c>
      <c r="B569" s="43" t="s">
        <v>438</v>
      </c>
      <c r="C569" s="49" t="s">
        <v>23</v>
      </c>
      <c r="D569" s="49" t="s">
        <v>264</v>
      </c>
      <c r="E569" s="49" t="s">
        <v>205</v>
      </c>
      <c r="F569" s="49"/>
      <c r="G569" s="51">
        <f>G570+G574+G578+G582</f>
        <v>4420</v>
      </c>
      <c r="H569" s="51">
        <f>H570+H574+H578+H582</f>
        <v>5528.9</v>
      </c>
      <c r="K569" s="51">
        <f>K570+K574+K578+K582</f>
        <v>4392</v>
      </c>
      <c r="L569" s="47">
        <f>K569/G569*100</f>
        <v>99.366515837104075</v>
      </c>
      <c r="M569" s="47">
        <f t="shared" si="54"/>
        <v>79.437139394816342</v>
      </c>
    </row>
    <row r="570" spans="1:13" ht="36">
      <c r="A570" s="54" t="s">
        <v>456</v>
      </c>
      <c r="B570" s="43" t="s">
        <v>438</v>
      </c>
      <c r="C570" s="49" t="s">
        <v>23</v>
      </c>
      <c r="D570" s="49" t="s">
        <v>264</v>
      </c>
      <c r="E570" s="49" t="s">
        <v>457</v>
      </c>
      <c r="F570" s="49"/>
      <c r="G570" s="51">
        <f t="shared" ref="G570:H572" si="65">G571</f>
        <v>0</v>
      </c>
      <c r="H570" s="51">
        <f t="shared" si="65"/>
        <v>0</v>
      </c>
      <c r="K570" s="51">
        <f>K571</f>
        <v>0</v>
      </c>
      <c r="L570" s="47">
        <v>0</v>
      </c>
      <c r="M570" s="47">
        <v>0</v>
      </c>
    </row>
    <row r="571" spans="1:13">
      <c r="A571" s="53" t="s">
        <v>244</v>
      </c>
      <c r="B571" s="43" t="s">
        <v>438</v>
      </c>
      <c r="C571" s="49" t="s">
        <v>23</v>
      </c>
      <c r="D571" s="49" t="s">
        <v>264</v>
      </c>
      <c r="E571" s="49" t="s">
        <v>458</v>
      </c>
      <c r="F571" s="49"/>
      <c r="G571" s="51">
        <f t="shared" si="65"/>
        <v>0</v>
      </c>
      <c r="H571" s="51">
        <f t="shared" si="65"/>
        <v>0</v>
      </c>
      <c r="K571" s="51">
        <f>K572</f>
        <v>0</v>
      </c>
      <c r="L571" s="47">
        <v>0</v>
      </c>
      <c r="M571" s="47">
        <v>0</v>
      </c>
    </row>
    <row r="572" spans="1:13" ht="24.75">
      <c r="A572" s="64" t="s">
        <v>228</v>
      </c>
      <c r="B572" s="43" t="s">
        <v>438</v>
      </c>
      <c r="C572" s="49" t="s">
        <v>23</v>
      </c>
      <c r="D572" s="49" t="s">
        <v>264</v>
      </c>
      <c r="E572" s="49" t="s">
        <v>458</v>
      </c>
      <c r="F572" s="49" t="s">
        <v>129</v>
      </c>
      <c r="G572" s="51">
        <f t="shared" si="65"/>
        <v>0</v>
      </c>
      <c r="H572" s="51">
        <f t="shared" si="65"/>
        <v>0</v>
      </c>
      <c r="K572" s="51">
        <f>K573</f>
        <v>0</v>
      </c>
      <c r="L572" s="47">
        <v>0</v>
      </c>
      <c r="M572" s="47">
        <v>0</v>
      </c>
    </row>
    <row r="573" spans="1:13">
      <c r="A573" s="64" t="s">
        <v>459</v>
      </c>
      <c r="B573" s="43" t="s">
        <v>438</v>
      </c>
      <c r="C573" s="49" t="s">
        <v>23</v>
      </c>
      <c r="D573" s="49" t="s">
        <v>264</v>
      </c>
      <c r="E573" s="49" t="s">
        <v>458</v>
      </c>
      <c r="F573" s="49" t="s">
        <v>131</v>
      </c>
      <c r="G573" s="55">
        <v>0</v>
      </c>
      <c r="H573" s="55">
        <v>0</v>
      </c>
      <c r="K573" s="55">
        <v>0</v>
      </c>
      <c r="L573" s="47">
        <v>0</v>
      </c>
      <c r="M573" s="47">
        <v>0</v>
      </c>
    </row>
    <row r="574" spans="1:13" ht="48.75">
      <c r="A574" s="64" t="s">
        <v>460</v>
      </c>
      <c r="B574" s="43" t="s">
        <v>438</v>
      </c>
      <c r="C574" s="49" t="s">
        <v>23</v>
      </c>
      <c r="D574" s="49" t="s">
        <v>264</v>
      </c>
      <c r="E574" s="49" t="s">
        <v>461</v>
      </c>
      <c r="F574" s="49"/>
      <c r="G574" s="51">
        <f t="shared" ref="G574:H576" si="66">G575</f>
        <v>3800</v>
      </c>
      <c r="H574" s="51">
        <f t="shared" si="66"/>
        <v>4964.5</v>
      </c>
      <c r="K574" s="51">
        <f>K575</f>
        <v>3840.7</v>
      </c>
      <c r="L574" s="47">
        <f t="shared" ref="L574:L585" si="67">K574/G574*100</f>
        <v>101.07105263157894</v>
      </c>
      <c r="M574" s="47">
        <f t="shared" si="54"/>
        <v>77.36327928290865</v>
      </c>
    </row>
    <row r="575" spans="1:13">
      <c r="A575" s="53" t="s">
        <v>244</v>
      </c>
      <c r="B575" s="43" t="s">
        <v>438</v>
      </c>
      <c r="C575" s="49" t="s">
        <v>23</v>
      </c>
      <c r="D575" s="49" t="s">
        <v>264</v>
      </c>
      <c r="E575" s="49" t="s">
        <v>462</v>
      </c>
      <c r="F575" s="49"/>
      <c r="G575" s="51">
        <f t="shared" si="66"/>
        <v>3800</v>
      </c>
      <c r="H575" s="51">
        <f t="shared" si="66"/>
        <v>4964.5</v>
      </c>
      <c r="K575" s="51">
        <f>K576</f>
        <v>3840.7</v>
      </c>
      <c r="L575" s="47">
        <f t="shared" si="67"/>
        <v>101.07105263157894</v>
      </c>
      <c r="M575" s="47">
        <f t="shared" si="54"/>
        <v>77.36327928290865</v>
      </c>
    </row>
    <row r="576" spans="1:13" ht="24.75">
      <c r="A576" s="64" t="s">
        <v>228</v>
      </c>
      <c r="B576" s="43" t="s">
        <v>438</v>
      </c>
      <c r="C576" s="49" t="s">
        <v>23</v>
      </c>
      <c r="D576" s="49" t="s">
        <v>264</v>
      </c>
      <c r="E576" s="49" t="s">
        <v>462</v>
      </c>
      <c r="F576" s="49" t="s">
        <v>129</v>
      </c>
      <c r="G576" s="51">
        <f t="shared" si="66"/>
        <v>3800</v>
      </c>
      <c r="H576" s="51">
        <f t="shared" si="66"/>
        <v>4964.5</v>
      </c>
      <c r="K576" s="51">
        <f>K577</f>
        <v>3840.7</v>
      </c>
      <c r="L576" s="47">
        <f t="shared" si="67"/>
        <v>101.07105263157894</v>
      </c>
      <c r="M576" s="47">
        <f t="shared" si="54"/>
        <v>77.36327928290865</v>
      </c>
    </row>
    <row r="577" spans="1:13">
      <c r="A577" s="64" t="s">
        <v>459</v>
      </c>
      <c r="B577" s="43" t="s">
        <v>438</v>
      </c>
      <c r="C577" s="49" t="s">
        <v>23</v>
      </c>
      <c r="D577" s="49" t="s">
        <v>264</v>
      </c>
      <c r="E577" s="49" t="s">
        <v>462</v>
      </c>
      <c r="F577" s="49" t="s">
        <v>131</v>
      </c>
      <c r="G577" s="55">
        <f>3800</f>
        <v>3800</v>
      </c>
      <c r="H577" s="55">
        <f>3800+1000+7.5+150+7</f>
        <v>4964.5</v>
      </c>
      <c r="K577" s="55">
        <v>3840.7</v>
      </c>
      <c r="L577" s="47">
        <f t="shared" si="67"/>
        <v>101.07105263157894</v>
      </c>
      <c r="M577" s="47">
        <f t="shared" si="54"/>
        <v>77.36327928290865</v>
      </c>
    </row>
    <row r="578" spans="1:13" ht="48.75">
      <c r="A578" s="64" t="s">
        <v>463</v>
      </c>
      <c r="B578" s="43" t="s">
        <v>438</v>
      </c>
      <c r="C578" s="49" t="s">
        <v>23</v>
      </c>
      <c r="D578" s="49" t="s">
        <v>264</v>
      </c>
      <c r="E578" s="49" t="s">
        <v>464</v>
      </c>
      <c r="F578" s="49"/>
      <c r="G578" s="51">
        <f t="shared" ref="G578:H580" si="68">G579</f>
        <v>200</v>
      </c>
      <c r="H578" s="51">
        <f t="shared" si="68"/>
        <v>250</v>
      </c>
      <c r="K578" s="51">
        <f>K579</f>
        <v>236.9</v>
      </c>
      <c r="L578" s="47">
        <f t="shared" si="67"/>
        <v>118.45000000000002</v>
      </c>
      <c r="M578" s="47">
        <f t="shared" si="54"/>
        <v>94.76</v>
      </c>
    </row>
    <row r="579" spans="1:13">
      <c r="A579" s="53" t="s">
        <v>244</v>
      </c>
      <c r="B579" s="43" t="s">
        <v>438</v>
      </c>
      <c r="C579" s="49" t="s">
        <v>23</v>
      </c>
      <c r="D579" s="49" t="s">
        <v>264</v>
      </c>
      <c r="E579" s="49" t="s">
        <v>465</v>
      </c>
      <c r="F579" s="49"/>
      <c r="G579" s="51">
        <f t="shared" si="68"/>
        <v>200</v>
      </c>
      <c r="H579" s="51">
        <f t="shared" si="68"/>
        <v>250</v>
      </c>
      <c r="K579" s="51">
        <f>K580</f>
        <v>236.9</v>
      </c>
      <c r="L579" s="47">
        <f t="shared" si="67"/>
        <v>118.45000000000002</v>
      </c>
      <c r="M579" s="47">
        <f t="shared" si="54"/>
        <v>94.76</v>
      </c>
    </row>
    <row r="580" spans="1:13" ht="24.75">
      <c r="A580" s="64" t="s">
        <v>228</v>
      </c>
      <c r="B580" s="43" t="s">
        <v>438</v>
      </c>
      <c r="C580" s="49" t="s">
        <v>23</v>
      </c>
      <c r="D580" s="49" t="s">
        <v>264</v>
      </c>
      <c r="E580" s="49" t="s">
        <v>465</v>
      </c>
      <c r="F580" s="49" t="s">
        <v>129</v>
      </c>
      <c r="G580" s="51">
        <f t="shared" si="68"/>
        <v>200</v>
      </c>
      <c r="H580" s="51">
        <f t="shared" si="68"/>
        <v>250</v>
      </c>
      <c r="K580" s="51">
        <f>K581</f>
        <v>236.9</v>
      </c>
      <c r="L580" s="47">
        <f t="shared" si="67"/>
        <v>118.45000000000002</v>
      </c>
      <c r="M580" s="47">
        <f t="shared" si="54"/>
        <v>94.76</v>
      </c>
    </row>
    <row r="581" spans="1:13">
      <c r="A581" s="64" t="s">
        <v>459</v>
      </c>
      <c r="B581" s="43" t="s">
        <v>438</v>
      </c>
      <c r="C581" s="49" t="s">
        <v>23</v>
      </c>
      <c r="D581" s="49" t="s">
        <v>264</v>
      </c>
      <c r="E581" s="49" t="s">
        <v>465</v>
      </c>
      <c r="F581" s="49" t="s">
        <v>131</v>
      </c>
      <c r="G581" s="55">
        <f>200</f>
        <v>200</v>
      </c>
      <c r="H581" s="55">
        <f>200+50</f>
        <v>250</v>
      </c>
      <c r="K581" s="55">
        <v>236.9</v>
      </c>
      <c r="L581" s="47">
        <f t="shared" si="67"/>
        <v>118.45000000000002</v>
      </c>
      <c r="M581" s="47">
        <f t="shared" si="54"/>
        <v>94.76</v>
      </c>
    </row>
    <row r="582" spans="1:13" ht="48">
      <c r="A582" s="54" t="s">
        <v>466</v>
      </c>
      <c r="B582" s="43" t="s">
        <v>438</v>
      </c>
      <c r="C582" s="49" t="s">
        <v>23</v>
      </c>
      <c r="D582" s="49" t="s">
        <v>264</v>
      </c>
      <c r="E582" s="49" t="s">
        <v>467</v>
      </c>
      <c r="F582" s="49"/>
      <c r="G582" s="51">
        <f>G583+G586</f>
        <v>420</v>
      </c>
      <c r="H582" s="51">
        <f>H583+H586</f>
        <v>314.39999999999998</v>
      </c>
      <c r="K582" s="51">
        <f>K583+K586</f>
        <v>314.39999999999998</v>
      </c>
      <c r="L582" s="47">
        <f t="shared" si="67"/>
        <v>74.857142857142861</v>
      </c>
      <c r="M582" s="47">
        <f t="shared" si="54"/>
        <v>100</v>
      </c>
    </row>
    <row r="583" spans="1:13" ht="36.75">
      <c r="A583" s="64" t="s">
        <v>468</v>
      </c>
      <c r="B583" s="43" t="s">
        <v>438</v>
      </c>
      <c r="C583" s="49" t="s">
        <v>23</v>
      </c>
      <c r="D583" s="49" t="s">
        <v>264</v>
      </c>
      <c r="E583" s="49" t="s">
        <v>469</v>
      </c>
      <c r="F583" s="49"/>
      <c r="G583" s="51">
        <f>G584</f>
        <v>420</v>
      </c>
      <c r="H583" s="51">
        <f>H584</f>
        <v>314.39999999999998</v>
      </c>
      <c r="K583" s="51">
        <f>K584</f>
        <v>314.39999999999998</v>
      </c>
      <c r="L583" s="47">
        <f t="shared" si="67"/>
        <v>74.857142857142861</v>
      </c>
      <c r="M583" s="47">
        <f t="shared" si="54"/>
        <v>100</v>
      </c>
    </row>
    <row r="584" spans="1:13" ht="24.75">
      <c r="A584" s="64" t="s">
        <v>228</v>
      </c>
      <c r="B584" s="43" t="s">
        <v>438</v>
      </c>
      <c r="C584" s="49" t="s">
        <v>23</v>
      </c>
      <c r="D584" s="49" t="s">
        <v>264</v>
      </c>
      <c r="E584" s="49" t="s">
        <v>469</v>
      </c>
      <c r="F584" s="49" t="s">
        <v>129</v>
      </c>
      <c r="G584" s="51">
        <f>G585</f>
        <v>420</v>
      </c>
      <c r="H584" s="51">
        <f>H585</f>
        <v>314.39999999999998</v>
      </c>
      <c r="K584" s="51">
        <f>K585</f>
        <v>314.39999999999998</v>
      </c>
      <c r="L584" s="47">
        <f t="shared" si="67"/>
        <v>74.857142857142861</v>
      </c>
      <c r="M584" s="47">
        <f t="shared" si="54"/>
        <v>100</v>
      </c>
    </row>
    <row r="585" spans="1:13">
      <c r="A585" s="64" t="s">
        <v>459</v>
      </c>
      <c r="B585" s="43" t="s">
        <v>438</v>
      </c>
      <c r="C585" s="49" t="s">
        <v>23</v>
      </c>
      <c r="D585" s="49" t="s">
        <v>264</v>
      </c>
      <c r="E585" s="49" t="s">
        <v>469</v>
      </c>
      <c r="F585" s="49" t="s">
        <v>131</v>
      </c>
      <c r="G585" s="55">
        <f>420</f>
        <v>420</v>
      </c>
      <c r="H585" s="55">
        <v>314.39999999999998</v>
      </c>
      <c r="K585" s="55">
        <v>314.39999999999998</v>
      </c>
      <c r="L585" s="47">
        <f t="shared" si="67"/>
        <v>74.857142857142861</v>
      </c>
      <c r="M585" s="47">
        <f t="shared" si="54"/>
        <v>100</v>
      </c>
    </row>
    <row r="586" spans="1:13" ht="60.75">
      <c r="A586" s="64" t="s">
        <v>470</v>
      </c>
      <c r="B586" s="43" t="s">
        <v>438</v>
      </c>
      <c r="C586" s="49" t="s">
        <v>23</v>
      </c>
      <c r="D586" s="49" t="s">
        <v>264</v>
      </c>
      <c r="E586" s="49" t="s">
        <v>471</v>
      </c>
      <c r="F586" s="49"/>
      <c r="G586" s="51">
        <f>G587</f>
        <v>0</v>
      </c>
      <c r="H586" s="51">
        <f>H587</f>
        <v>0</v>
      </c>
      <c r="K586" s="51">
        <f>K587</f>
        <v>0</v>
      </c>
      <c r="L586" s="47">
        <v>0</v>
      </c>
      <c r="M586" s="47">
        <v>0</v>
      </c>
    </row>
    <row r="587" spans="1:13" ht="24.75">
      <c r="A587" s="64" t="s">
        <v>228</v>
      </c>
      <c r="B587" s="43" t="s">
        <v>438</v>
      </c>
      <c r="C587" s="49" t="s">
        <v>23</v>
      </c>
      <c r="D587" s="49" t="s">
        <v>264</v>
      </c>
      <c r="E587" s="49" t="s">
        <v>471</v>
      </c>
      <c r="F587" s="49" t="s">
        <v>129</v>
      </c>
      <c r="G587" s="51">
        <f>G588</f>
        <v>0</v>
      </c>
      <c r="H587" s="51">
        <f>H588</f>
        <v>0</v>
      </c>
      <c r="K587" s="51">
        <f>K588</f>
        <v>0</v>
      </c>
      <c r="L587" s="47">
        <v>0</v>
      </c>
      <c r="M587" s="47">
        <v>0</v>
      </c>
    </row>
    <row r="588" spans="1:13">
      <c r="A588" s="64" t="s">
        <v>459</v>
      </c>
      <c r="B588" s="43" t="s">
        <v>438</v>
      </c>
      <c r="C588" s="49" t="s">
        <v>23</v>
      </c>
      <c r="D588" s="49" t="s">
        <v>264</v>
      </c>
      <c r="E588" s="49" t="s">
        <v>471</v>
      </c>
      <c r="F588" s="49" t="s">
        <v>131</v>
      </c>
      <c r="G588" s="55">
        <f>490-490</f>
        <v>0</v>
      </c>
      <c r="H588" s="55">
        <f>490-490</f>
        <v>0</v>
      </c>
      <c r="K588" s="55">
        <f>490-490</f>
        <v>0</v>
      </c>
      <c r="L588" s="47">
        <v>0</v>
      </c>
      <c r="M588" s="47">
        <v>0</v>
      </c>
    </row>
    <row r="589" spans="1:13" ht="24.75">
      <c r="A589" s="64" t="s">
        <v>472</v>
      </c>
      <c r="B589" s="43" t="s">
        <v>438</v>
      </c>
      <c r="C589" s="49" t="s">
        <v>23</v>
      </c>
      <c r="D589" s="49" t="s">
        <v>264</v>
      </c>
      <c r="E589" s="49" t="s">
        <v>473</v>
      </c>
      <c r="F589" s="49"/>
      <c r="G589" s="51">
        <f>G590</f>
        <v>400</v>
      </c>
      <c r="H589" s="51">
        <f>H590</f>
        <v>410</v>
      </c>
      <c r="K589" s="51">
        <f>K590</f>
        <v>370.4</v>
      </c>
      <c r="L589" s="47">
        <f>K589/G589*100</f>
        <v>92.6</v>
      </c>
      <c r="M589" s="47">
        <f t="shared" si="54"/>
        <v>90.341463414634134</v>
      </c>
    </row>
    <row r="590" spans="1:13" ht="24.75">
      <c r="A590" s="64" t="s">
        <v>474</v>
      </c>
      <c r="B590" s="43" t="s">
        <v>438</v>
      </c>
      <c r="C590" s="49" t="s">
        <v>23</v>
      </c>
      <c r="D590" s="49" t="s">
        <v>264</v>
      </c>
      <c r="E590" s="49" t="s">
        <v>475</v>
      </c>
      <c r="F590" s="49"/>
      <c r="G590" s="51">
        <f>G593</f>
        <v>400</v>
      </c>
      <c r="H590" s="51">
        <f>H593</f>
        <v>410</v>
      </c>
      <c r="K590" s="51">
        <f>K593</f>
        <v>370.4</v>
      </c>
      <c r="L590" s="47">
        <f>K590/G590*100</f>
        <v>92.6</v>
      </c>
      <c r="M590" s="47">
        <f t="shared" si="54"/>
        <v>90.341463414634134</v>
      </c>
    </row>
    <row r="591" spans="1:13">
      <c r="A591" s="53" t="s">
        <v>244</v>
      </c>
      <c r="B591" s="43" t="s">
        <v>438</v>
      </c>
      <c r="C591" s="49" t="s">
        <v>23</v>
      </c>
      <c r="D591" s="49" t="s">
        <v>264</v>
      </c>
      <c r="E591" s="49" t="s">
        <v>476</v>
      </c>
      <c r="F591" s="49"/>
      <c r="G591" s="51">
        <f>G592</f>
        <v>400</v>
      </c>
      <c r="H591" s="51">
        <f>H592</f>
        <v>410</v>
      </c>
      <c r="K591" s="51">
        <f>K592</f>
        <v>370.4</v>
      </c>
      <c r="L591" s="47">
        <f t="shared" ref="L591:L654" si="69">K591/G591*100</f>
        <v>92.6</v>
      </c>
      <c r="M591" s="47">
        <f t="shared" ref="M591:M654" si="70">K591/H591*100</f>
        <v>90.341463414634134</v>
      </c>
    </row>
    <row r="592" spans="1:13" ht="24.75">
      <c r="A592" s="64" t="s">
        <v>228</v>
      </c>
      <c r="B592" s="43" t="s">
        <v>438</v>
      </c>
      <c r="C592" s="49" t="s">
        <v>23</v>
      </c>
      <c r="D592" s="49" t="s">
        <v>264</v>
      </c>
      <c r="E592" s="49" t="s">
        <v>476</v>
      </c>
      <c r="F592" s="49" t="s">
        <v>129</v>
      </c>
      <c r="G592" s="51">
        <f>G593</f>
        <v>400</v>
      </c>
      <c r="H592" s="51">
        <f>H593</f>
        <v>410</v>
      </c>
      <c r="K592" s="51">
        <f>K593</f>
        <v>370.4</v>
      </c>
      <c r="L592" s="47">
        <f t="shared" si="69"/>
        <v>92.6</v>
      </c>
      <c r="M592" s="47">
        <f t="shared" si="70"/>
        <v>90.341463414634134</v>
      </c>
    </row>
    <row r="593" spans="1:13">
      <c r="A593" s="64" t="s">
        <v>459</v>
      </c>
      <c r="B593" s="43" t="s">
        <v>438</v>
      </c>
      <c r="C593" s="49" t="s">
        <v>23</v>
      </c>
      <c r="D593" s="49" t="s">
        <v>264</v>
      </c>
      <c r="E593" s="49" t="s">
        <v>476</v>
      </c>
      <c r="F593" s="49" t="s">
        <v>131</v>
      </c>
      <c r="G593" s="55">
        <f>400</f>
        <v>400</v>
      </c>
      <c r="H593" s="55">
        <f>400+10</f>
        <v>410</v>
      </c>
      <c r="K593" s="55">
        <v>370.4</v>
      </c>
      <c r="L593" s="47">
        <f t="shared" si="69"/>
        <v>92.6</v>
      </c>
      <c r="M593" s="47">
        <f t="shared" si="70"/>
        <v>90.341463414634134</v>
      </c>
    </row>
    <row r="594" spans="1:13" ht="24">
      <c r="A594" s="54" t="s">
        <v>477</v>
      </c>
      <c r="B594" s="43" t="s">
        <v>438</v>
      </c>
      <c r="C594" s="49" t="s">
        <v>23</v>
      </c>
      <c r="D594" s="49" t="s">
        <v>264</v>
      </c>
      <c r="E594" s="49" t="s">
        <v>478</v>
      </c>
      <c r="F594" s="49"/>
      <c r="G594" s="51">
        <f>G595</f>
        <v>279915.7</v>
      </c>
      <c r="H594" s="51">
        <f>H595</f>
        <v>305097.39999999997</v>
      </c>
      <c r="K594" s="51">
        <f>K595</f>
        <v>298463.3</v>
      </c>
      <c r="L594" s="47">
        <f t="shared" si="69"/>
        <v>106.62613779791559</v>
      </c>
      <c r="M594" s="47">
        <f t="shared" si="70"/>
        <v>97.825579634569166</v>
      </c>
    </row>
    <row r="595" spans="1:13" ht="24">
      <c r="A595" s="54" t="s">
        <v>384</v>
      </c>
      <c r="B595" s="43" t="s">
        <v>438</v>
      </c>
      <c r="C595" s="49" t="s">
        <v>23</v>
      </c>
      <c r="D595" s="49" t="s">
        <v>264</v>
      </c>
      <c r="E595" s="49" t="s">
        <v>479</v>
      </c>
      <c r="F595" s="49"/>
      <c r="G595" s="51">
        <f>G596+G603+G608+G613</f>
        <v>279915.7</v>
      </c>
      <c r="H595" s="51">
        <f>H596+H603+H608+H613</f>
        <v>305097.39999999997</v>
      </c>
      <c r="K595" s="51">
        <f>K596+K603+K608+K613</f>
        <v>298463.3</v>
      </c>
      <c r="L595" s="47">
        <f t="shared" si="69"/>
        <v>106.62613779791559</v>
      </c>
      <c r="M595" s="47">
        <f t="shared" si="70"/>
        <v>97.825579634569166</v>
      </c>
    </row>
    <row r="596" spans="1:13">
      <c r="A596" s="53" t="s">
        <v>244</v>
      </c>
      <c r="B596" s="43" t="s">
        <v>438</v>
      </c>
      <c r="C596" s="49" t="s">
        <v>23</v>
      </c>
      <c r="D596" s="49" t="s">
        <v>264</v>
      </c>
      <c r="E596" s="49" t="s">
        <v>480</v>
      </c>
      <c r="F596" s="49"/>
      <c r="G596" s="51">
        <f>G597+G599+G601</f>
        <v>270548.7</v>
      </c>
      <c r="H596" s="51">
        <f>H597+H599+H601</f>
        <v>289804.79999999999</v>
      </c>
      <c r="K596" s="51">
        <f>K597+K599+K601</f>
        <v>284665.7</v>
      </c>
      <c r="L596" s="47">
        <f t="shared" si="69"/>
        <v>105.21791455660295</v>
      </c>
      <c r="M596" s="47">
        <f t="shared" si="70"/>
        <v>98.226702939357807</v>
      </c>
    </row>
    <row r="597" spans="1:13" ht="48.75">
      <c r="A597" s="64" t="s">
        <v>224</v>
      </c>
      <c r="B597" s="43" t="s">
        <v>438</v>
      </c>
      <c r="C597" s="49" t="s">
        <v>23</v>
      </c>
      <c r="D597" s="49" t="s">
        <v>264</v>
      </c>
      <c r="E597" s="49" t="s">
        <v>480</v>
      </c>
      <c r="F597" s="49" t="s">
        <v>225</v>
      </c>
      <c r="G597" s="51">
        <f>G598</f>
        <v>238782.5</v>
      </c>
      <c r="H597" s="51">
        <f>H598</f>
        <v>254596.5</v>
      </c>
      <c r="K597" s="51">
        <f>K598</f>
        <v>250515.5</v>
      </c>
      <c r="L597" s="47">
        <f t="shared" si="69"/>
        <v>104.91367667228543</v>
      </c>
      <c r="M597" s="47">
        <f t="shared" si="70"/>
        <v>98.397071444422849</v>
      </c>
    </row>
    <row r="598" spans="1:13" ht="24.75">
      <c r="A598" s="64" t="s">
        <v>226</v>
      </c>
      <c r="B598" s="43" t="s">
        <v>438</v>
      </c>
      <c r="C598" s="49" t="s">
        <v>23</v>
      </c>
      <c r="D598" s="49" t="s">
        <v>264</v>
      </c>
      <c r="E598" s="49" t="s">
        <v>480</v>
      </c>
      <c r="F598" s="49" t="s">
        <v>227</v>
      </c>
      <c r="G598" s="55">
        <f>232982.5+5800</f>
        <v>238782.5</v>
      </c>
      <c r="H598" s="55">
        <f>232982.5+5800+30+14136+1488+60+100</f>
        <v>254596.5</v>
      </c>
      <c r="K598" s="55">
        <v>250515.5</v>
      </c>
      <c r="L598" s="47">
        <f t="shared" si="69"/>
        <v>104.91367667228543</v>
      </c>
      <c r="M598" s="47">
        <f t="shared" si="70"/>
        <v>98.397071444422849</v>
      </c>
    </row>
    <row r="599" spans="1:13" ht="24.75">
      <c r="A599" s="64" t="s">
        <v>228</v>
      </c>
      <c r="B599" s="43" t="s">
        <v>438</v>
      </c>
      <c r="C599" s="49" t="s">
        <v>23</v>
      </c>
      <c r="D599" s="49" t="s">
        <v>264</v>
      </c>
      <c r="E599" s="49" t="s">
        <v>480</v>
      </c>
      <c r="F599" s="49" t="s">
        <v>129</v>
      </c>
      <c r="G599" s="51">
        <f>G600</f>
        <v>23510</v>
      </c>
      <c r="H599" s="51">
        <f>H600</f>
        <v>27262.1</v>
      </c>
      <c r="K599" s="51">
        <f>K600</f>
        <v>26287.8</v>
      </c>
      <c r="L599" s="47">
        <f t="shared" si="69"/>
        <v>111.81539770310506</v>
      </c>
      <c r="M599" s="47">
        <f t="shared" si="70"/>
        <v>96.426174065827652</v>
      </c>
    </row>
    <row r="600" spans="1:13">
      <c r="A600" s="64" t="s">
        <v>459</v>
      </c>
      <c r="B600" s="43" t="s">
        <v>438</v>
      </c>
      <c r="C600" s="49" t="s">
        <v>23</v>
      </c>
      <c r="D600" s="49" t="s">
        <v>264</v>
      </c>
      <c r="E600" s="49" t="s">
        <v>480</v>
      </c>
      <c r="F600" s="49" t="s">
        <v>131</v>
      </c>
      <c r="G600" s="55">
        <f>11510+12000</f>
        <v>23510</v>
      </c>
      <c r="H600" s="55">
        <f>11510+12000-1082.7+1500+1145+265+1150+100-7.5-113.2-471.5-303+660+200+40+170+200+300</f>
        <v>27262.1</v>
      </c>
      <c r="K600" s="55">
        <v>26287.8</v>
      </c>
      <c r="L600" s="47">
        <f t="shared" si="69"/>
        <v>111.81539770310506</v>
      </c>
      <c r="M600" s="47">
        <f t="shared" si="70"/>
        <v>96.426174065827652</v>
      </c>
    </row>
    <row r="601" spans="1:13">
      <c r="A601" s="64" t="s">
        <v>246</v>
      </c>
      <c r="B601" s="43" t="s">
        <v>438</v>
      </c>
      <c r="C601" s="49" t="s">
        <v>23</v>
      </c>
      <c r="D601" s="49" t="s">
        <v>264</v>
      </c>
      <c r="E601" s="49" t="s">
        <v>480</v>
      </c>
      <c r="F601" s="49" t="s">
        <v>247</v>
      </c>
      <c r="G601" s="51">
        <f>G602</f>
        <v>8256.2000000000007</v>
      </c>
      <c r="H601" s="51">
        <f>H602</f>
        <v>7946.2000000000007</v>
      </c>
      <c r="K601" s="51">
        <f>K602</f>
        <v>7862.4</v>
      </c>
      <c r="L601" s="47">
        <f t="shared" si="69"/>
        <v>95.2302512051549</v>
      </c>
      <c r="M601" s="47">
        <f t="shared" si="70"/>
        <v>98.945407867911698</v>
      </c>
    </row>
    <row r="602" spans="1:13">
      <c r="A602" s="64" t="s">
        <v>248</v>
      </c>
      <c r="B602" s="43" t="s">
        <v>438</v>
      </c>
      <c r="C602" s="49" t="s">
        <v>23</v>
      </c>
      <c r="D602" s="49" t="s">
        <v>264</v>
      </c>
      <c r="E602" s="49" t="s">
        <v>480</v>
      </c>
      <c r="F602" s="49" t="s">
        <v>249</v>
      </c>
      <c r="G602" s="55">
        <f>8256.2</f>
        <v>8256.2000000000007</v>
      </c>
      <c r="H602" s="55">
        <f>8256.2-2000+2000-110-200</f>
        <v>7946.2000000000007</v>
      </c>
      <c r="K602" s="55">
        <v>7862.4</v>
      </c>
      <c r="L602" s="47">
        <f t="shared" si="69"/>
        <v>95.2302512051549</v>
      </c>
      <c r="M602" s="47">
        <f t="shared" si="70"/>
        <v>98.945407867911698</v>
      </c>
    </row>
    <row r="603" spans="1:13" ht="60.75">
      <c r="A603" s="64" t="s">
        <v>470</v>
      </c>
      <c r="B603" s="43" t="s">
        <v>438</v>
      </c>
      <c r="C603" s="49" t="s">
        <v>23</v>
      </c>
      <c r="D603" s="49" t="s">
        <v>264</v>
      </c>
      <c r="E603" s="49" t="s">
        <v>481</v>
      </c>
      <c r="F603" s="49"/>
      <c r="G603" s="51">
        <f>G604+G606</f>
        <v>3664</v>
      </c>
      <c r="H603" s="51">
        <f>H604+H606</f>
        <v>3664</v>
      </c>
      <c r="K603" s="51">
        <f>K604+K606</f>
        <v>3664</v>
      </c>
      <c r="L603" s="47">
        <f t="shared" si="69"/>
        <v>100</v>
      </c>
      <c r="M603" s="47">
        <f t="shared" si="70"/>
        <v>100</v>
      </c>
    </row>
    <row r="604" spans="1:13" ht="48.75">
      <c r="A604" s="64" t="s">
        <v>224</v>
      </c>
      <c r="B604" s="43" t="s">
        <v>438</v>
      </c>
      <c r="C604" s="49" t="s">
        <v>23</v>
      </c>
      <c r="D604" s="49" t="s">
        <v>264</v>
      </c>
      <c r="E604" s="49" t="s">
        <v>481</v>
      </c>
      <c r="F604" s="49" t="s">
        <v>225</v>
      </c>
      <c r="G604" s="51">
        <f>G605</f>
        <v>3664</v>
      </c>
      <c r="H604" s="51">
        <f>H605</f>
        <v>3664</v>
      </c>
      <c r="K604" s="51">
        <f>K605</f>
        <v>3664</v>
      </c>
      <c r="L604" s="47">
        <f t="shared" si="69"/>
        <v>100</v>
      </c>
      <c r="M604" s="47">
        <f t="shared" si="70"/>
        <v>100</v>
      </c>
    </row>
    <row r="605" spans="1:13" ht="24.75">
      <c r="A605" s="64" t="s">
        <v>226</v>
      </c>
      <c r="B605" s="43" t="s">
        <v>438</v>
      </c>
      <c r="C605" s="49" t="s">
        <v>23</v>
      </c>
      <c r="D605" s="49" t="s">
        <v>264</v>
      </c>
      <c r="E605" s="49" t="s">
        <v>481</v>
      </c>
      <c r="F605" s="49" t="s">
        <v>227</v>
      </c>
      <c r="G605" s="55">
        <f>3664</f>
        <v>3664</v>
      </c>
      <c r="H605" s="55">
        <f>3664</f>
        <v>3664</v>
      </c>
      <c r="K605" s="55">
        <f>3664</f>
        <v>3664</v>
      </c>
      <c r="L605" s="47">
        <f t="shared" si="69"/>
        <v>100</v>
      </c>
      <c r="M605" s="47">
        <f t="shared" si="70"/>
        <v>100</v>
      </c>
    </row>
    <row r="606" spans="1:13" ht="24.75">
      <c r="A606" s="64" t="s">
        <v>228</v>
      </c>
      <c r="B606" s="43" t="s">
        <v>438</v>
      </c>
      <c r="C606" s="49" t="s">
        <v>23</v>
      </c>
      <c r="D606" s="49" t="s">
        <v>264</v>
      </c>
      <c r="E606" s="49" t="s">
        <v>481</v>
      </c>
      <c r="F606" s="49" t="s">
        <v>129</v>
      </c>
      <c r="G606" s="51">
        <f>G607</f>
        <v>0</v>
      </c>
      <c r="H606" s="51">
        <f>H607</f>
        <v>0</v>
      </c>
      <c r="K606" s="51">
        <f>K607</f>
        <v>0</v>
      </c>
      <c r="L606" s="47">
        <v>0</v>
      </c>
      <c r="M606" s="47">
        <v>0</v>
      </c>
    </row>
    <row r="607" spans="1:13">
      <c r="A607" s="64" t="s">
        <v>459</v>
      </c>
      <c r="B607" s="43" t="s">
        <v>438</v>
      </c>
      <c r="C607" s="49" t="s">
        <v>23</v>
      </c>
      <c r="D607" s="49" t="s">
        <v>264</v>
      </c>
      <c r="E607" s="49" t="s">
        <v>481</v>
      </c>
      <c r="F607" s="49" t="s">
        <v>131</v>
      </c>
      <c r="G607" s="55">
        <v>0</v>
      </c>
      <c r="H607" s="55">
        <v>0</v>
      </c>
      <c r="K607" s="55">
        <v>0</v>
      </c>
      <c r="L607" s="47">
        <v>0</v>
      </c>
      <c r="M607" s="47">
        <v>0</v>
      </c>
    </row>
    <row r="608" spans="1:13" ht="36.75">
      <c r="A608" s="64" t="s">
        <v>468</v>
      </c>
      <c r="B608" s="43" t="s">
        <v>438</v>
      </c>
      <c r="C608" s="49" t="s">
        <v>23</v>
      </c>
      <c r="D608" s="49" t="s">
        <v>264</v>
      </c>
      <c r="E608" s="49" t="s">
        <v>482</v>
      </c>
      <c r="F608" s="49"/>
      <c r="G608" s="51">
        <f>G609+G611</f>
        <v>5703</v>
      </c>
      <c r="H608" s="51">
        <f>H609+H611</f>
        <v>5511.6</v>
      </c>
      <c r="K608" s="51">
        <f>K609+K611</f>
        <v>5490.3</v>
      </c>
      <c r="L608" s="47">
        <f t="shared" si="69"/>
        <v>96.270384008416627</v>
      </c>
      <c r="M608" s="47">
        <f t="shared" si="70"/>
        <v>99.613542347049858</v>
      </c>
    </row>
    <row r="609" spans="1:18" ht="48.75">
      <c r="A609" s="64" t="s">
        <v>224</v>
      </c>
      <c r="B609" s="43" t="s">
        <v>438</v>
      </c>
      <c r="C609" s="49" t="s">
        <v>23</v>
      </c>
      <c r="D609" s="49" t="s">
        <v>264</v>
      </c>
      <c r="E609" s="49" t="s">
        <v>482</v>
      </c>
      <c r="F609" s="49" t="s">
        <v>225</v>
      </c>
      <c r="G609" s="51">
        <f>G610</f>
        <v>5300.3</v>
      </c>
      <c r="H609" s="51">
        <f>H610</f>
        <v>5300.3</v>
      </c>
      <c r="K609" s="51">
        <f>K610</f>
        <v>5300.3</v>
      </c>
      <c r="L609" s="47">
        <f t="shared" si="69"/>
        <v>100</v>
      </c>
      <c r="M609" s="47">
        <f t="shared" si="70"/>
        <v>100</v>
      </c>
    </row>
    <row r="610" spans="1:18" ht="24.75">
      <c r="A610" s="64" t="s">
        <v>226</v>
      </c>
      <c r="B610" s="43" t="s">
        <v>438</v>
      </c>
      <c r="C610" s="49" t="s">
        <v>23</v>
      </c>
      <c r="D610" s="49" t="s">
        <v>264</v>
      </c>
      <c r="E610" s="49" t="s">
        <v>482</v>
      </c>
      <c r="F610" s="49" t="s">
        <v>227</v>
      </c>
      <c r="G610" s="55">
        <f>5300.3</f>
        <v>5300.3</v>
      </c>
      <c r="H610" s="55">
        <f>5300.3</f>
        <v>5300.3</v>
      </c>
      <c r="K610" s="55">
        <f>5300.3</f>
        <v>5300.3</v>
      </c>
      <c r="L610" s="47">
        <f t="shared" si="69"/>
        <v>100</v>
      </c>
      <c r="M610" s="47">
        <f t="shared" si="70"/>
        <v>100</v>
      </c>
    </row>
    <row r="611" spans="1:18" ht="24.75">
      <c r="A611" s="64" t="s">
        <v>228</v>
      </c>
      <c r="B611" s="43" t="s">
        <v>438</v>
      </c>
      <c r="C611" s="49" t="s">
        <v>23</v>
      </c>
      <c r="D611" s="49" t="s">
        <v>264</v>
      </c>
      <c r="E611" s="49" t="s">
        <v>482</v>
      </c>
      <c r="F611" s="49" t="s">
        <v>129</v>
      </c>
      <c r="G611" s="51">
        <f>G612</f>
        <v>402.7</v>
      </c>
      <c r="H611" s="51">
        <f>H612</f>
        <v>211.3</v>
      </c>
      <c r="K611" s="51">
        <f>K612</f>
        <v>190</v>
      </c>
      <c r="L611" s="47">
        <f t="shared" si="69"/>
        <v>47.18152470821952</v>
      </c>
      <c r="M611" s="47">
        <f t="shared" si="70"/>
        <v>89.919545669663975</v>
      </c>
    </row>
    <row r="612" spans="1:18">
      <c r="A612" s="64" t="s">
        <v>459</v>
      </c>
      <c r="B612" s="43" t="s">
        <v>438</v>
      </c>
      <c r="C612" s="49" t="s">
        <v>23</v>
      </c>
      <c r="D612" s="49" t="s">
        <v>264</v>
      </c>
      <c r="E612" s="49" t="s">
        <v>482</v>
      </c>
      <c r="F612" s="49" t="s">
        <v>131</v>
      </c>
      <c r="G612" s="55">
        <f>402.7</f>
        <v>402.7</v>
      </c>
      <c r="H612" s="55">
        <v>211.3</v>
      </c>
      <c r="K612" s="55">
        <v>190</v>
      </c>
      <c r="L612" s="47">
        <f t="shared" si="69"/>
        <v>47.18152470821952</v>
      </c>
      <c r="M612" s="47">
        <f t="shared" si="70"/>
        <v>89.919545669663975</v>
      </c>
    </row>
    <row r="613" spans="1:18" ht="60">
      <c r="A613" s="53" t="s">
        <v>483</v>
      </c>
      <c r="B613" s="43" t="s">
        <v>438</v>
      </c>
      <c r="C613" s="49" t="s">
        <v>23</v>
      </c>
      <c r="D613" s="49" t="s">
        <v>264</v>
      </c>
      <c r="E613" s="49" t="s">
        <v>484</v>
      </c>
      <c r="F613" s="49"/>
      <c r="G613" s="59">
        <f>G614+G616</f>
        <v>0</v>
      </c>
      <c r="H613" s="59">
        <f>H614+H616</f>
        <v>6117</v>
      </c>
      <c r="K613" s="59">
        <f>K614+K616</f>
        <v>4643.3</v>
      </c>
      <c r="L613" s="47">
        <v>0</v>
      </c>
      <c r="M613" s="47">
        <f t="shared" si="70"/>
        <v>75.908124897825729</v>
      </c>
    </row>
    <row r="614" spans="1:18" ht="48.75">
      <c r="A614" s="64" t="s">
        <v>224</v>
      </c>
      <c r="B614" s="43" t="s">
        <v>438</v>
      </c>
      <c r="C614" s="49" t="s">
        <v>23</v>
      </c>
      <c r="D614" s="49" t="s">
        <v>264</v>
      </c>
      <c r="E614" s="49" t="s">
        <v>484</v>
      </c>
      <c r="F614" s="49" t="s">
        <v>225</v>
      </c>
      <c r="G614" s="59">
        <f>G615</f>
        <v>0</v>
      </c>
      <c r="H614" s="59">
        <f>H615</f>
        <v>4369</v>
      </c>
      <c r="K614" s="59">
        <f>K615</f>
        <v>3512.6</v>
      </c>
      <c r="L614" s="47">
        <v>0</v>
      </c>
      <c r="M614" s="47">
        <f t="shared" si="70"/>
        <v>80.398260471503775</v>
      </c>
    </row>
    <row r="615" spans="1:18" ht="24.75">
      <c r="A615" s="64" t="s">
        <v>226</v>
      </c>
      <c r="B615" s="43" t="s">
        <v>438</v>
      </c>
      <c r="C615" s="49" t="s">
        <v>23</v>
      </c>
      <c r="D615" s="49" t="s">
        <v>264</v>
      </c>
      <c r="E615" s="49" t="s">
        <v>484</v>
      </c>
      <c r="F615" s="49" t="s">
        <v>227</v>
      </c>
      <c r="G615" s="55">
        <v>0</v>
      </c>
      <c r="H615" s="55">
        <f>3356+1013</f>
        <v>4369</v>
      </c>
      <c r="K615" s="55">
        <v>3512.6</v>
      </c>
      <c r="L615" s="47">
        <v>0</v>
      </c>
      <c r="M615" s="47">
        <f t="shared" si="70"/>
        <v>80.398260471503775</v>
      </c>
    </row>
    <row r="616" spans="1:18" ht="24.75">
      <c r="A616" s="64" t="s">
        <v>228</v>
      </c>
      <c r="B616" s="43" t="s">
        <v>438</v>
      </c>
      <c r="C616" s="49" t="s">
        <v>23</v>
      </c>
      <c r="D616" s="49" t="s">
        <v>264</v>
      </c>
      <c r="E616" s="49" t="s">
        <v>484</v>
      </c>
      <c r="F616" s="49" t="s">
        <v>129</v>
      </c>
      <c r="G616" s="59">
        <f>G617</f>
        <v>0</v>
      </c>
      <c r="H616" s="59">
        <f>H617</f>
        <v>1748</v>
      </c>
      <c r="K616" s="59">
        <f>K617</f>
        <v>1130.7</v>
      </c>
      <c r="L616" s="47">
        <v>0</v>
      </c>
      <c r="M616" s="47">
        <f t="shared" si="70"/>
        <v>64.685354691075517</v>
      </c>
    </row>
    <row r="617" spans="1:18">
      <c r="A617" s="64" t="s">
        <v>459</v>
      </c>
      <c r="B617" s="43" t="s">
        <v>438</v>
      </c>
      <c r="C617" s="49" t="s">
        <v>23</v>
      </c>
      <c r="D617" s="49" t="s">
        <v>264</v>
      </c>
      <c r="E617" s="49" t="s">
        <v>484</v>
      </c>
      <c r="F617" s="49" t="s">
        <v>131</v>
      </c>
      <c r="G617" s="55">
        <v>0</v>
      </c>
      <c r="H617" s="55">
        <f>1635+200-87</f>
        <v>1748</v>
      </c>
      <c r="K617" s="55">
        <v>1130.7</v>
      </c>
      <c r="L617" s="47">
        <v>0</v>
      </c>
      <c r="M617" s="47">
        <f t="shared" si="70"/>
        <v>64.685354691075517</v>
      </c>
    </row>
    <row r="618" spans="1:18">
      <c r="A618" s="54" t="s">
        <v>485</v>
      </c>
      <c r="B618" s="43" t="s">
        <v>438</v>
      </c>
      <c r="C618" s="49" t="s">
        <v>23</v>
      </c>
      <c r="D618" s="49" t="s">
        <v>264</v>
      </c>
      <c r="E618" s="49" t="s">
        <v>486</v>
      </c>
      <c r="F618" s="49"/>
      <c r="G618" s="51">
        <f>G620</f>
        <v>3818</v>
      </c>
      <c r="H618" s="51">
        <f>H620</f>
        <v>3818</v>
      </c>
      <c r="K618" s="51">
        <f>K620</f>
        <v>3818</v>
      </c>
      <c r="L618" s="47">
        <f t="shared" si="69"/>
        <v>100</v>
      </c>
      <c r="M618" s="47">
        <f t="shared" si="70"/>
        <v>100</v>
      </c>
    </row>
    <row r="619" spans="1:18" ht="24">
      <c r="A619" s="54" t="s">
        <v>487</v>
      </c>
      <c r="B619" s="43" t="s">
        <v>438</v>
      </c>
      <c r="C619" s="49" t="s">
        <v>23</v>
      </c>
      <c r="D619" s="49" t="s">
        <v>264</v>
      </c>
      <c r="E619" s="49" t="s">
        <v>488</v>
      </c>
      <c r="F619" s="49"/>
      <c r="G619" s="51">
        <f>G620</f>
        <v>3818</v>
      </c>
      <c r="H619" s="51">
        <f>H620</f>
        <v>3818</v>
      </c>
      <c r="K619" s="51">
        <f>K620</f>
        <v>3818</v>
      </c>
      <c r="L619" s="47">
        <f t="shared" si="69"/>
        <v>100</v>
      </c>
      <c r="M619" s="47">
        <f t="shared" si="70"/>
        <v>100</v>
      </c>
    </row>
    <row r="620" spans="1:18" ht="48">
      <c r="A620" s="54" t="s">
        <v>489</v>
      </c>
      <c r="B620" s="43" t="s">
        <v>438</v>
      </c>
      <c r="C620" s="49" t="s">
        <v>23</v>
      </c>
      <c r="D620" s="49" t="s">
        <v>264</v>
      </c>
      <c r="E620" s="49" t="s">
        <v>490</v>
      </c>
      <c r="F620" s="49"/>
      <c r="G620" s="51">
        <f>G621+G623</f>
        <v>3818</v>
      </c>
      <c r="H620" s="51">
        <f>H621+H623</f>
        <v>3818</v>
      </c>
      <c r="K620" s="51">
        <f>K621+K623</f>
        <v>3818</v>
      </c>
      <c r="L620" s="47">
        <f t="shared" si="69"/>
        <v>100</v>
      </c>
      <c r="M620" s="47">
        <f t="shared" si="70"/>
        <v>100</v>
      </c>
    </row>
    <row r="621" spans="1:18" ht="48.75">
      <c r="A621" s="64" t="s">
        <v>224</v>
      </c>
      <c r="B621" s="43" t="s">
        <v>438</v>
      </c>
      <c r="C621" s="49" t="s">
        <v>23</v>
      </c>
      <c r="D621" s="49" t="s">
        <v>264</v>
      </c>
      <c r="E621" s="49" t="s">
        <v>490</v>
      </c>
      <c r="F621" s="49" t="s">
        <v>225</v>
      </c>
      <c r="G621" s="51">
        <f>G622</f>
        <v>3818</v>
      </c>
      <c r="H621" s="51">
        <f>H622</f>
        <v>3818</v>
      </c>
      <c r="K621" s="51">
        <f>K622</f>
        <v>3818</v>
      </c>
      <c r="L621" s="47">
        <f t="shared" si="69"/>
        <v>100</v>
      </c>
      <c r="M621" s="47">
        <f t="shared" si="70"/>
        <v>100</v>
      </c>
    </row>
    <row r="622" spans="1:18" ht="24.75">
      <c r="A622" s="64" t="s">
        <v>226</v>
      </c>
      <c r="B622" s="43" t="s">
        <v>438</v>
      </c>
      <c r="C622" s="49" t="s">
        <v>23</v>
      </c>
      <c r="D622" s="49" t="s">
        <v>264</v>
      </c>
      <c r="E622" s="49" t="s">
        <v>490</v>
      </c>
      <c r="F622" s="49" t="s">
        <v>227</v>
      </c>
      <c r="G622" s="55">
        <f>3818</f>
        <v>3818</v>
      </c>
      <c r="H622" s="55">
        <f>3818</f>
        <v>3818</v>
      </c>
      <c r="K622" s="55">
        <f>3818</f>
        <v>3818</v>
      </c>
      <c r="L622" s="47">
        <f t="shared" si="69"/>
        <v>100</v>
      </c>
      <c r="M622" s="47">
        <f t="shared" si="70"/>
        <v>100</v>
      </c>
    </row>
    <row r="623" spans="1:18" ht="24.75">
      <c r="A623" s="64" t="s">
        <v>228</v>
      </c>
      <c r="B623" s="43" t="s">
        <v>438</v>
      </c>
      <c r="C623" s="49" t="s">
        <v>23</v>
      </c>
      <c r="D623" s="49" t="s">
        <v>264</v>
      </c>
      <c r="E623" s="49" t="s">
        <v>490</v>
      </c>
      <c r="F623" s="49" t="s">
        <v>129</v>
      </c>
      <c r="G623" s="51">
        <f>G624</f>
        <v>0</v>
      </c>
      <c r="H623" s="51">
        <f>H624</f>
        <v>0</v>
      </c>
      <c r="K623" s="51">
        <f>K624</f>
        <v>0</v>
      </c>
      <c r="L623" s="47">
        <v>0</v>
      </c>
      <c r="M623" s="47">
        <v>0</v>
      </c>
    </row>
    <row r="624" spans="1:18">
      <c r="A624" s="53" t="s">
        <v>491</v>
      </c>
      <c r="B624" s="43" t="s">
        <v>438</v>
      </c>
      <c r="C624" s="49" t="s">
        <v>23</v>
      </c>
      <c r="D624" s="49" t="s">
        <v>264</v>
      </c>
      <c r="E624" s="49" t="s">
        <v>490</v>
      </c>
      <c r="F624" s="49" t="s">
        <v>131</v>
      </c>
      <c r="G624" s="55">
        <f>741.7-741.7</f>
        <v>0</v>
      </c>
      <c r="H624" s="55">
        <f>741.7-741.7</f>
        <v>0</v>
      </c>
      <c r="K624" s="55">
        <f>741.7-741.7</f>
        <v>0</v>
      </c>
      <c r="L624" s="47">
        <v>0</v>
      </c>
      <c r="M624" s="47">
        <v>0</v>
      </c>
      <c r="N624" s="5"/>
      <c r="O624" s="5"/>
      <c r="P624" s="5"/>
      <c r="Q624" s="5"/>
      <c r="R624" s="5"/>
    </row>
    <row r="625" spans="1:18" ht="48.75">
      <c r="A625" s="64" t="s">
        <v>492</v>
      </c>
      <c r="B625" s="43" t="s">
        <v>438</v>
      </c>
      <c r="C625" s="49" t="s">
        <v>23</v>
      </c>
      <c r="D625" s="49" t="s">
        <v>264</v>
      </c>
      <c r="E625" s="49" t="s">
        <v>493</v>
      </c>
      <c r="F625" s="49"/>
      <c r="G625" s="59">
        <f>G626</f>
        <v>4369</v>
      </c>
      <c r="H625" s="59">
        <f>H626</f>
        <v>0</v>
      </c>
      <c r="K625" s="59">
        <f>K626</f>
        <v>0</v>
      </c>
      <c r="L625" s="47">
        <f t="shared" si="69"/>
        <v>0</v>
      </c>
      <c r="M625" s="47">
        <v>0</v>
      </c>
      <c r="N625" s="5"/>
      <c r="O625" s="5"/>
      <c r="P625" s="5"/>
      <c r="Q625" s="5"/>
      <c r="R625" s="5"/>
    </row>
    <row r="626" spans="1:18" ht="48.75">
      <c r="A626" s="64" t="s">
        <v>224</v>
      </c>
      <c r="B626" s="43" t="s">
        <v>438</v>
      </c>
      <c r="C626" s="49" t="s">
        <v>23</v>
      </c>
      <c r="D626" s="49" t="s">
        <v>264</v>
      </c>
      <c r="E626" s="49" t="s">
        <v>493</v>
      </c>
      <c r="F626" s="49" t="s">
        <v>225</v>
      </c>
      <c r="G626" s="59">
        <f>G627</f>
        <v>4369</v>
      </c>
      <c r="H626" s="59">
        <f>H627</f>
        <v>0</v>
      </c>
      <c r="K626" s="59">
        <f>K627</f>
        <v>0</v>
      </c>
      <c r="L626" s="47">
        <f t="shared" si="69"/>
        <v>0</v>
      </c>
      <c r="M626" s="47">
        <v>0</v>
      </c>
      <c r="N626" s="5"/>
      <c r="O626" s="5"/>
      <c r="P626" s="5"/>
      <c r="Q626" s="5"/>
      <c r="R626" s="5"/>
    </row>
    <row r="627" spans="1:18" ht="24.75">
      <c r="A627" s="64" t="s">
        <v>226</v>
      </c>
      <c r="B627" s="43" t="s">
        <v>438</v>
      </c>
      <c r="C627" s="49" t="s">
        <v>23</v>
      </c>
      <c r="D627" s="49" t="s">
        <v>264</v>
      </c>
      <c r="E627" s="49" t="s">
        <v>493</v>
      </c>
      <c r="F627" s="49" t="s">
        <v>227</v>
      </c>
      <c r="G627" s="55">
        <f>2684.3+810.7+874</f>
        <v>4369</v>
      </c>
      <c r="H627" s="55">
        <f>2684.3+810.7+874-3356-1013</f>
        <v>0</v>
      </c>
      <c r="K627" s="55">
        <f>2684.3+810.7+874-3356-1013</f>
        <v>0</v>
      </c>
      <c r="L627" s="47">
        <f t="shared" si="69"/>
        <v>0</v>
      </c>
      <c r="M627" s="47">
        <v>0</v>
      </c>
      <c r="N627" s="5"/>
      <c r="O627" s="5"/>
      <c r="P627" s="5"/>
      <c r="Q627" s="5"/>
      <c r="R627" s="5"/>
    </row>
    <row r="628" spans="1:18">
      <c r="A628" s="106" t="s">
        <v>494</v>
      </c>
      <c r="B628" s="43" t="s">
        <v>438</v>
      </c>
      <c r="C628" s="107" t="s">
        <v>23</v>
      </c>
      <c r="D628" s="107" t="s">
        <v>21</v>
      </c>
      <c r="E628" s="107"/>
      <c r="F628" s="107"/>
      <c r="G628" s="108">
        <f>G629</f>
        <v>0</v>
      </c>
      <c r="H628" s="108">
        <f>H629</f>
        <v>0</v>
      </c>
      <c r="K628" s="108">
        <f>K629</f>
        <v>0</v>
      </c>
      <c r="L628" s="47">
        <v>0</v>
      </c>
      <c r="M628" s="47">
        <v>0</v>
      </c>
      <c r="N628" s="5"/>
      <c r="O628" s="5"/>
      <c r="P628" s="5"/>
      <c r="Q628" s="5"/>
      <c r="R628" s="5"/>
    </row>
    <row r="629" spans="1:18">
      <c r="A629" s="109" t="s">
        <v>495</v>
      </c>
      <c r="B629" s="43" t="s">
        <v>438</v>
      </c>
      <c r="C629" s="107" t="s">
        <v>23</v>
      </c>
      <c r="D629" s="107" t="s">
        <v>21</v>
      </c>
      <c r="E629" s="107" t="s">
        <v>203</v>
      </c>
      <c r="F629" s="107"/>
      <c r="G629" s="108">
        <f>G630</f>
        <v>0</v>
      </c>
      <c r="H629" s="108">
        <f>H630</f>
        <v>0</v>
      </c>
      <c r="K629" s="108">
        <f>K630</f>
        <v>0</v>
      </c>
      <c r="L629" s="47">
        <v>0</v>
      </c>
      <c r="M629" s="47">
        <v>0</v>
      </c>
      <c r="N629" s="5"/>
      <c r="O629" s="5"/>
      <c r="P629" s="5"/>
      <c r="Q629" s="5"/>
      <c r="R629" s="5"/>
    </row>
    <row r="630" spans="1:18" ht="24">
      <c r="A630" s="110" t="s">
        <v>477</v>
      </c>
      <c r="B630" s="43" t="s">
        <v>438</v>
      </c>
      <c r="C630" s="107" t="s">
        <v>23</v>
      </c>
      <c r="D630" s="107" t="s">
        <v>21</v>
      </c>
      <c r="E630" s="107" t="s">
        <v>478</v>
      </c>
      <c r="F630" s="107"/>
      <c r="G630" s="108">
        <f>G632</f>
        <v>0</v>
      </c>
      <c r="H630" s="108">
        <f>H632</f>
        <v>0</v>
      </c>
      <c r="K630" s="108">
        <f>K632</f>
        <v>0</v>
      </c>
      <c r="L630" s="47">
        <v>0</v>
      </c>
      <c r="M630" s="47">
        <v>0</v>
      </c>
      <c r="N630" s="5"/>
      <c r="O630" s="5"/>
      <c r="P630" s="5"/>
      <c r="Q630" s="5"/>
      <c r="R630" s="5"/>
    </row>
    <row r="631" spans="1:18" ht="24">
      <c r="A631" s="110" t="s">
        <v>496</v>
      </c>
      <c r="B631" s="43" t="s">
        <v>438</v>
      </c>
      <c r="C631" s="107" t="s">
        <v>23</v>
      </c>
      <c r="D631" s="107" t="s">
        <v>21</v>
      </c>
      <c r="E631" s="107" t="s">
        <v>497</v>
      </c>
      <c r="F631" s="107"/>
      <c r="G631" s="108">
        <f t="shared" ref="G631:H633" si="71">G632</f>
        <v>0</v>
      </c>
      <c r="H631" s="108">
        <f t="shared" si="71"/>
        <v>0</v>
      </c>
      <c r="K631" s="108">
        <f>K632</f>
        <v>0</v>
      </c>
      <c r="L631" s="47">
        <v>0</v>
      </c>
      <c r="M631" s="47">
        <v>0</v>
      </c>
      <c r="N631" s="5"/>
      <c r="O631" s="5"/>
      <c r="P631" s="5"/>
      <c r="Q631" s="5"/>
      <c r="R631" s="5"/>
    </row>
    <row r="632" spans="1:18">
      <c r="A632" s="111" t="s">
        <v>498</v>
      </c>
      <c r="B632" s="43" t="s">
        <v>438</v>
      </c>
      <c r="C632" s="107" t="s">
        <v>23</v>
      </c>
      <c r="D632" s="107" t="s">
        <v>21</v>
      </c>
      <c r="E632" s="49" t="s">
        <v>499</v>
      </c>
      <c r="F632" s="107"/>
      <c r="G632" s="108">
        <f t="shared" si="71"/>
        <v>0</v>
      </c>
      <c r="H632" s="108">
        <f t="shared" si="71"/>
        <v>0</v>
      </c>
      <c r="K632" s="108">
        <f>K633</f>
        <v>0</v>
      </c>
      <c r="L632" s="47">
        <v>0</v>
      </c>
      <c r="M632" s="47">
        <v>0</v>
      </c>
      <c r="N632" s="5"/>
      <c r="O632" s="5"/>
      <c r="P632" s="5"/>
      <c r="Q632" s="5"/>
      <c r="R632" s="5"/>
    </row>
    <row r="633" spans="1:18">
      <c r="A633" s="112" t="s">
        <v>246</v>
      </c>
      <c r="B633" s="43" t="s">
        <v>438</v>
      </c>
      <c r="C633" s="107" t="s">
        <v>23</v>
      </c>
      <c r="D633" s="107" t="s">
        <v>21</v>
      </c>
      <c r="E633" s="49" t="s">
        <v>499</v>
      </c>
      <c r="F633" s="107" t="s">
        <v>247</v>
      </c>
      <c r="G633" s="108">
        <f t="shared" si="71"/>
        <v>0</v>
      </c>
      <c r="H633" s="108">
        <f t="shared" si="71"/>
        <v>0</v>
      </c>
      <c r="K633" s="108">
        <f>K634</f>
        <v>0</v>
      </c>
      <c r="L633" s="47">
        <v>0</v>
      </c>
      <c r="M633" s="47">
        <v>0</v>
      </c>
      <c r="N633" s="5"/>
      <c r="O633" s="5"/>
      <c r="P633" s="5"/>
      <c r="Q633" s="5"/>
      <c r="R633" s="5"/>
    </row>
    <row r="634" spans="1:18">
      <c r="A634" s="110" t="s">
        <v>500</v>
      </c>
      <c r="B634" s="43" t="s">
        <v>438</v>
      </c>
      <c r="C634" s="107" t="s">
        <v>23</v>
      </c>
      <c r="D634" s="107" t="s">
        <v>21</v>
      </c>
      <c r="E634" s="49" t="s">
        <v>499</v>
      </c>
      <c r="F634" s="107" t="s">
        <v>501</v>
      </c>
      <c r="G634" s="113">
        <v>0</v>
      </c>
      <c r="H634" s="113">
        <v>0</v>
      </c>
      <c r="K634" s="113">
        <v>0</v>
      </c>
      <c r="L634" s="47">
        <v>0</v>
      </c>
      <c r="M634" s="47">
        <v>0</v>
      </c>
      <c r="N634" s="5"/>
      <c r="O634" s="5"/>
      <c r="P634" s="5"/>
      <c r="Q634" s="5"/>
      <c r="R634" s="5"/>
    </row>
    <row r="635" spans="1:18">
      <c r="A635" s="48" t="s">
        <v>502</v>
      </c>
      <c r="B635" s="43" t="s">
        <v>438</v>
      </c>
      <c r="C635" s="49" t="s">
        <v>23</v>
      </c>
      <c r="D635" s="49" t="s">
        <v>391</v>
      </c>
      <c r="E635" s="114"/>
      <c r="F635" s="49"/>
      <c r="G635" s="51">
        <f>G636+G642</f>
        <v>5000</v>
      </c>
      <c r="H635" s="51">
        <f>H636+H642</f>
        <v>3454.8999999999996</v>
      </c>
      <c r="K635" s="51">
        <f>K636+K642</f>
        <v>0</v>
      </c>
      <c r="L635" s="47">
        <f t="shared" si="69"/>
        <v>0</v>
      </c>
      <c r="M635" s="47">
        <f t="shared" si="70"/>
        <v>0</v>
      </c>
      <c r="N635" s="5"/>
      <c r="O635" s="5"/>
      <c r="P635" s="5"/>
      <c r="Q635" s="5"/>
      <c r="R635" s="5"/>
    </row>
    <row r="636" spans="1:18" ht="24">
      <c r="A636" s="105" t="s">
        <v>435</v>
      </c>
      <c r="B636" s="43" t="s">
        <v>438</v>
      </c>
      <c r="C636" s="49" t="s">
        <v>23</v>
      </c>
      <c r="D636" s="49" t="s">
        <v>391</v>
      </c>
      <c r="E636" s="115" t="s">
        <v>366</v>
      </c>
      <c r="F636" s="56"/>
      <c r="G636" s="51">
        <f t="shared" ref="G636:H640" si="72">G637</f>
        <v>2000</v>
      </c>
      <c r="H636" s="51">
        <f t="shared" si="72"/>
        <v>2467.8999999999996</v>
      </c>
      <c r="K636" s="51">
        <f>K637</f>
        <v>0</v>
      </c>
      <c r="L636" s="47">
        <f t="shared" si="69"/>
        <v>0</v>
      </c>
      <c r="M636" s="47">
        <f t="shared" si="70"/>
        <v>0</v>
      </c>
      <c r="N636" s="5"/>
      <c r="O636" s="5"/>
      <c r="P636" s="5"/>
      <c r="Q636" s="5"/>
      <c r="R636" s="5"/>
    </row>
    <row r="637" spans="1:18" ht="48">
      <c r="A637" s="54" t="s">
        <v>503</v>
      </c>
      <c r="B637" s="43" t="s">
        <v>438</v>
      </c>
      <c r="C637" s="49" t="s">
        <v>23</v>
      </c>
      <c r="D637" s="49" t="s">
        <v>391</v>
      </c>
      <c r="E637" s="116" t="s">
        <v>504</v>
      </c>
      <c r="F637" s="56"/>
      <c r="G637" s="51">
        <f t="shared" si="72"/>
        <v>2000</v>
      </c>
      <c r="H637" s="51">
        <f t="shared" si="72"/>
        <v>2467.8999999999996</v>
      </c>
      <c r="K637" s="51">
        <f>K638</f>
        <v>0</v>
      </c>
      <c r="L637" s="47">
        <f t="shared" si="69"/>
        <v>0</v>
      </c>
      <c r="M637" s="47">
        <f t="shared" si="70"/>
        <v>0</v>
      </c>
      <c r="N637" s="5"/>
      <c r="O637" s="5"/>
      <c r="P637" s="5"/>
      <c r="Q637" s="5"/>
      <c r="R637" s="5"/>
    </row>
    <row r="638" spans="1:18" ht="48">
      <c r="A638" s="54" t="s">
        <v>505</v>
      </c>
      <c r="B638" s="43" t="s">
        <v>438</v>
      </c>
      <c r="C638" s="49" t="s">
        <v>23</v>
      </c>
      <c r="D638" s="49" t="s">
        <v>391</v>
      </c>
      <c r="E638" s="116" t="s">
        <v>506</v>
      </c>
      <c r="F638" s="56"/>
      <c r="G638" s="51">
        <f t="shared" si="72"/>
        <v>2000</v>
      </c>
      <c r="H638" s="51">
        <f t="shared" si="72"/>
        <v>2467.8999999999996</v>
      </c>
      <c r="K638" s="51">
        <f>K639</f>
        <v>0</v>
      </c>
      <c r="L638" s="47">
        <f t="shared" si="69"/>
        <v>0</v>
      </c>
      <c r="M638" s="47">
        <f t="shared" si="70"/>
        <v>0</v>
      </c>
      <c r="N638" s="5"/>
      <c r="O638" s="5"/>
      <c r="P638" s="5"/>
      <c r="Q638" s="5"/>
      <c r="R638" s="5"/>
    </row>
    <row r="639" spans="1:18" ht="24">
      <c r="A639" s="54" t="s">
        <v>507</v>
      </c>
      <c r="B639" s="43" t="s">
        <v>438</v>
      </c>
      <c r="C639" s="49" t="s">
        <v>23</v>
      </c>
      <c r="D639" s="49" t="s">
        <v>391</v>
      </c>
      <c r="E639" s="116" t="s">
        <v>508</v>
      </c>
      <c r="F639" s="56"/>
      <c r="G639" s="51">
        <f t="shared" si="72"/>
        <v>2000</v>
      </c>
      <c r="H639" s="51">
        <f t="shared" si="72"/>
        <v>2467.8999999999996</v>
      </c>
      <c r="K639" s="51">
        <f>K640</f>
        <v>0</v>
      </c>
      <c r="L639" s="47">
        <f t="shared" si="69"/>
        <v>0</v>
      </c>
      <c r="M639" s="47">
        <f t="shared" si="70"/>
        <v>0</v>
      </c>
      <c r="N639" s="5"/>
      <c r="O639" s="5"/>
      <c r="P639" s="5"/>
      <c r="Q639" s="5"/>
      <c r="R639" s="5"/>
    </row>
    <row r="640" spans="1:18">
      <c r="A640" s="64" t="s">
        <v>246</v>
      </c>
      <c r="B640" s="43" t="s">
        <v>438</v>
      </c>
      <c r="C640" s="49" t="s">
        <v>23</v>
      </c>
      <c r="D640" s="49" t="s">
        <v>391</v>
      </c>
      <c r="E640" s="116" t="s">
        <v>508</v>
      </c>
      <c r="F640" s="56" t="s">
        <v>247</v>
      </c>
      <c r="G640" s="51">
        <f t="shared" si="72"/>
        <v>2000</v>
      </c>
      <c r="H640" s="51">
        <f t="shared" si="72"/>
        <v>2467.8999999999996</v>
      </c>
      <c r="K640" s="51">
        <f>K641</f>
        <v>0</v>
      </c>
      <c r="L640" s="47">
        <f t="shared" si="69"/>
        <v>0</v>
      </c>
      <c r="M640" s="47">
        <f t="shared" si="70"/>
        <v>0</v>
      </c>
      <c r="N640" s="5"/>
      <c r="O640" s="5"/>
      <c r="P640" s="5"/>
      <c r="Q640" s="5"/>
      <c r="R640" s="5"/>
    </row>
    <row r="641" spans="1:13">
      <c r="A641" s="53" t="s">
        <v>509</v>
      </c>
      <c r="B641" s="43" t="s">
        <v>438</v>
      </c>
      <c r="C641" s="49" t="s">
        <v>23</v>
      </c>
      <c r="D641" s="49" t="s">
        <v>391</v>
      </c>
      <c r="E641" s="116" t="s">
        <v>508</v>
      </c>
      <c r="F641" s="56" t="s">
        <v>510</v>
      </c>
      <c r="G641" s="55">
        <v>2000</v>
      </c>
      <c r="H641" s="55">
        <f>2000+10000-9532.1</f>
        <v>2467.8999999999996</v>
      </c>
      <c r="K641" s="55">
        <v>0</v>
      </c>
      <c r="L641" s="47">
        <f t="shared" si="69"/>
        <v>0</v>
      </c>
      <c r="M641" s="47">
        <f t="shared" si="70"/>
        <v>0</v>
      </c>
    </row>
    <row r="642" spans="1:13" ht="24">
      <c r="A642" s="105" t="s">
        <v>455</v>
      </c>
      <c r="B642" s="43" t="s">
        <v>438</v>
      </c>
      <c r="C642" s="49" t="s">
        <v>449</v>
      </c>
      <c r="D642" s="49" t="s">
        <v>391</v>
      </c>
      <c r="E642" s="116" t="s">
        <v>203</v>
      </c>
      <c r="F642" s="49"/>
      <c r="G642" s="51">
        <f t="shared" ref="G642:H646" si="73">G643</f>
        <v>3000</v>
      </c>
      <c r="H642" s="51">
        <f t="shared" si="73"/>
        <v>986.99999999999989</v>
      </c>
      <c r="K642" s="51">
        <f>K643</f>
        <v>0</v>
      </c>
      <c r="L642" s="47">
        <f t="shared" si="69"/>
        <v>0</v>
      </c>
      <c r="M642" s="47">
        <f t="shared" si="70"/>
        <v>0</v>
      </c>
    </row>
    <row r="643" spans="1:13" ht="24">
      <c r="A643" s="54" t="s">
        <v>511</v>
      </c>
      <c r="B643" s="43" t="s">
        <v>438</v>
      </c>
      <c r="C643" s="49" t="s">
        <v>23</v>
      </c>
      <c r="D643" s="49" t="s">
        <v>391</v>
      </c>
      <c r="E643" s="116" t="s">
        <v>512</v>
      </c>
      <c r="F643" s="49"/>
      <c r="G643" s="51">
        <f t="shared" si="73"/>
        <v>3000</v>
      </c>
      <c r="H643" s="51">
        <f t="shared" si="73"/>
        <v>986.99999999999989</v>
      </c>
      <c r="K643" s="51">
        <f>K644</f>
        <v>0</v>
      </c>
      <c r="L643" s="47">
        <f t="shared" si="69"/>
        <v>0</v>
      </c>
      <c r="M643" s="47">
        <f t="shared" si="70"/>
        <v>0</v>
      </c>
    </row>
    <row r="644" spans="1:13">
      <c r="A644" s="54" t="s">
        <v>513</v>
      </c>
      <c r="B644" s="43" t="s">
        <v>438</v>
      </c>
      <c r="C644" s="49" t="s">
        <v>23</v>
      </c>
      <c r="D644" s="49" t="s">
        <v>391</v>
      </c>
      <c r="E644" s="49" t="s">
        <v>514</v>
      </c>
      <c r="F644" s="49"/>
      <c r="G644" s="51">
        <f t="shared" si="73"/>
        <v>3000</v>
      </c>
      <c r="H644" s="51">
        <f t="shared" si="73"/>
        <v>986.99999999999989</v>
      </c>
      <c r="K644" s="51">
        <f>K645</f>
        <v>0</v>
      </c>
      <c r="L644" s="47">
        <f t="shared" si="69"/>
        <v>0</v>
      </c>
      <c r="M644" s="47">
        <f t="shared" si="70"/>
        <v>0</v>
      </c>
    </row>
    <row r="645" spans="1:13">
      <c r="A645" s="53" t="s">
        <v>515</v>
      </c>
      <c r="B645" s="43" t="s">
        <v>438</v>
      </c>
      <c r="C645" s="49" t="s">
        <v>23</v>
      </c>
      <c r="D645" s="49" t="s">
        <v>391</v>
      </c>
      <c r="E645" s="49" t="s">
        <v>516</v>
      </c>
      <c r="F645" s="49"/>
      <c r="G645" s="51">
        <f t="shared" si="73"/>
        <v>3000</v>
      </c>
      <c r="H645" s="51">
        <f t="shared" si="73"/>
        <v>986.99999999999989</v>
      </c>
      <c r="K645" s="51">
        <f>K646</f>
        <v>0</v>
      </c>
      <c r="L645" s="47">
        <f t="shared" si="69"/>
        <v>0</v>
      </c>
      <c r="M645" s="47">
        <f t="shared" si="70"/>
        <v>0</v>
      </c>
    </row>
    <row r="646" spans="1:13">
      <c r="A646" s="64" t="s">
        <v>246</v>
      </c>
      <c r="B646" s="43" t="s">
        <v>438</v>
      </c>
      <c r="C646" s="49" t="s">
        <v>23</v>
      </c>
      <c r="D646" s="49" t="s">
        <v>391</v>
      </c>
      <c r="E646" s="49" t="s">
        <v>516</v>
      </c>
      <c r="F646" s="49" t="s">
        <v>247</v>
      </c>
      <c r="G646" s="51">
        <f t="shared" si="73"/>
        <v>3000</v>
      </c>
      <c r="H646" s="51">
        <f t="shared" si="73"/>
        <v>986.99999999999989</v>
      </c>
      <c r="K646" s="51">
        <f>K647</f>
        <v>0</v>
      </c>
      <c r="L646" s="47">
        <f t="shared" si="69"/>
        <v>0</v>
      </c>
      <c r="M646" s="47">
        <f t="shared" si="70"/>
        <v>0</v>
      </c>
    </row>
    <row r="647" spans="1:13">
      <c r="A647" s="53" t="s">
        <v>509</v>
      </c>
      <c r="B647" s="43" t="s">
        <v>438</v>
      </c>
      <c r="C647" s="49" t="s">
        <v>23</v>
      </c>
      <c r="D647" s="49" t="s">
        <v>391</v>
      </c>
      <c r="E647" s="49" t="s">
        <v>516</v>
      </c>
      <c r="F647" s="49" t="s">
        <v>510</v>
      </c>
      <c r="G647" s="55">
        <v>3000</v>
      </c>
      <c r="H647" s="55">
        <f>3000-30-150-150-300-225-210-150-30-180-30-180-233.9-118.1-26</f>
        <v>986.99999999999989</v>
      </c>
      <c r="K647" s="55">
        <v>0</v>
      </c>
      <c r="L647" s="47">
        <f t="shared" si="69"/>
        <v>0</v>
      </c>
      <c r="M647" s="47">
        <f t="shared" si="70"/>
        <v>0</v>
      </c>
    </row>
    <row r="648" spans="1:13">
      <c r="A648" s="48" t="s">
        <v>517</v>
      </c>
      <c r="B648" s="43" t="s">
        <v>438</v>
      </c>
      <c r="C648" s="49" t="s">
        <v>23</v>
      </c>
      <c r="D648" s="49" t="s">
        <v>518</v>
      </c>
      <c r="E648" s="49"/>
      <c r="F648" s="49"/>
      <c r="G648" s="51">
        <f>G649+G655+G786+G804+G807</f>
        <v>888770.3</v>
      </c>
      <c r="H648" s="51">
        <f>H649+H655+H786+H804+H807</f>
        <v>792515.89999999991</v>
      </c>
      <c r="K648" s="51">
        <f>K649+K655+K786+K804+K807</f>
        <v>749279.2</v>
      </c>
      <c r="L648" s="47">
        <f t="shared" si="69"/>
        <v>84.305157361806522</v>
      </c>
      <c r="M648" s="47">
        <f t="shared" si="70"/>
        <v>94.544374440941823</v>
      </c>
    </row>
    <row r="649" spans="1:13" ht="24">
      <c r="A649" s="52" t="s">
        <v>519</v>
      </c>
      <c r="B649" s="43" t="s">
        <v>438</v>
      </c>
      <c r="C649" s="49" t="s">
        <v>23</v>
      </c>
      <c r="D649" s="49" t="s">
        <v>518</v>
      </c>
      <c r="E649" s="49" t="s">
        <v>520</v>
      </c>
      <c r="F649" s="49"/>
      <c r="G649" s="51">
        <f>G650</f>
        <v>1491.3</v>
      </c>
      <c r="H649" s="51">
        <f>H650</f>
        <v>2764.3</v>
      </c>
      <c r="K649" s="51">
        <f>K650</f>
        <v>2418.9</v>
      </c>
      <c r="L649" s="47">
        <f t="shared" si="69"/>
        <v>162.20076443371556</v>
      </c>
      <c r="M649" s="47">
        <f t="shared" si="70"/>
        <v>87.504974134500586</v>
      </c>
    </row>
    <row r="650" spans="1:13" ht="24">
      <c r="A650" s="54" t="s">
        <v>521</v>
      </c>
      <c r="B650" s="43" t="s">
        <v>438</v>
      </c>
      <c r="C650" s="49" t="s">
        <v>23</v>
      </c>
      <c r="D650" s="49" t="s">
        <v>518</v>
      </c>
      <c r="E650" s="49" t="s">
        <v>522</v>
      </c>
      <c r="F650" s="49"/>
      <c r="G650" s="51">
        <f>G651</f>
        <v>1491.3</v>
      </c>
      <c r="H650" s="51">
        <f>H651</f>
        <v>2764.3</v>
      </c>
      <c r="K650" s="51">
        <f>K651</f>
        <v>2418.9</v>
      </c>
      <c r="L650" s="47">
        <f t="shared" si="69"/>
        <v>162.20076443371556</v>
      </c>
      <c r="M650" s="47">
        <f t="shared" si="70"/>
        <v>87.504974134500586</v>
      </c>
    </row>
    <row r="651" spans="1:13" ht="36">
      <c r="A651" s="54" t="s">
        <v>523</v>
      </c>
      <c r="B651" s="43" t="s">
        <v>438</v>
      </c>
      <c r="C651" s="49" t="s">
        <v>23</v>
      </c>
      <c r="D651" s="49" t="s">
        <v>518</v>
      </c>
      <c r="E651" s="49" t="s">
        <v>524</v>
      </c>
      <c r="F651" s="49"/>
      <c r="G651" s="51">
        <f>G653</f>
        <v>1491.3</v>
      </c>
      <c r="H651" s="51">
        <f>H653</f>
        <v>2764.3</v>
      </c>
      <c r="K651" s="51">
        <f>K653</f>
        <v>2418.9</v>
      </c>
      <c r="L651" s="47">
        <f t="shared" si="69"/>
        <v>162.20076443371556</v>
      </c>
      <c r="M651" s="47">
        <f t="shared" si="70"/>
        <v>87.504974134500586</v>
      </c>
    </row>
    <row r="652" spans="1:13">
      <c r="A652" s="54" t="s">
        <v>525</v>
      </c>
      <c r="B652" s="43" t="s">
        <v>438</v>
      </c>
      <c r="C652" s="49" t="s">
        <v>23</v>
      </c>
      <c r="D652" s="49" t="s">
        <v>518</v>
      </c>
      <c r="E652" s="49" t="s">
        <v>526</v>
      </c>
      <c r="F652" s="49"/>
      <c r="G652" s="51">
        <f>G653</f>
        <v>1491.3</v>
      </c>
      <c r="H652" s="51">
        <f>H653</f>
        <v>2764.3</v>
      </c>
      <c r="K652" s="51">
        <f>K653</f>
        <v>2418.9</v>
      </c>
      <c r="L652" s="47">
        <f t="shared" si="69"/>
        <v>162.20076443371556</v>
      </c>
      <c r="M652" s="47">
        <f t="shared" si="70"/>
        <v>87.504974134500586</v>
      </c>
    </row>
    <row r="653" spans="1:13">
      <c r="A653" s="53" t="s">
        <v>246</v>
      </c>
      <c r="B653" s="43" t="s">
        <v>438</v>
      </c>
      <c r="C653" s="49" t="s">
        <v>23</v>
      </c>
      <c r="D653" s="49" t="s">
        <v>518</v>
      </c>
      <c r="E653" s="49" t="s">
        <v>526</v>
      </c>
      <c r="F653" s="49" t="s">
        <v>247</v>
      </c>
      <c r="G653" s="51">
        <f>G654</f>
        <v>1491.3</v>
      </c>
      <c r="H653" s="51">
        <f>H654</f>
        <v>2764.3</v>
      </c>
      <c r="K653" s="51">
        <f>K654</f>
        <v>2418.9</v>
      </c>
      <c r="L653" s="47">
        <f t="shared" si="69"/>
        <v>162.20076443371556</v>
      </c>
      <c r="M653" s="47">
        <f t="shared" si="70"/>
        <v>87.504974134500586</v>
      </c>
    </row>
    <row r="654" spans="1:13" ht="36">
      <c r="A654" s="54" t="s">
        <v>527</v>
      </c>
      <c r="B654" s="43" t="s">
        <v>438</v>
      </c>
      <c r="C654" s="49" t="s">
        <v>23</v>
      </c>
      <c r="D654" s="49" t="s">
        <v>518</v>
      </c>
      <c r="E654" s="49" t="s">
        <v>526</v>
      </c>
      <c r="F654" s="49" t="s">
        <v>528</v>
      </c>
      <c r="G654" s="55">
        <f>1491.3</f>
        <v>1491.3</v>
      </c>
      <c r="H654" s="55">
        <f>1491.3+1273</f>
        <v>2764.3</v>
      </c>
      <c r="K654" s="55">
        <v>2418.9</v>
      </c>
      <c r="L654" s="47">
        <f t="shared" si="69"/>
        <v>162.20076443371556</v>
      </c>
      <c r="M654" s="47">
        <f t="shared" si="70"/>
        <v>87.504974134500586</v>
      </c>
    </row>
    <row r="655" spans="1:13">
      <c r="A655" s="105" t="s">
        <v>495</v>
      </c>
      <c r="B655" s="43" t="s">
        <v>438</v>
      </c>
      <c r="C655" s="49" t="s">
        <v>23</v>
      </c>
      <c r="D655" s="49" t="s">
        <v>518</v>
      </c>
      <c r="E655" s="49" t="s">
        <v>203</v>
      </c>
      <c r="F655" s="49"/>
      <c r="G655" s="51">
        <f>G685+G704+G715+G656+G725+G733+G759+G768+G777</f>
        <v>640609.9</v>
      </c>
      <c r="H655" s="51">
        <f>H685+H704+H715+H656+H725+H733+H759+H768+H777</f>
        <v>775664.09999999986</v>
      </c>
      <c r="K655" s="51">
        <f>K685+K704+K715+K656+K725+K733+K759+K768+K777</f>
        <v>745767.7</v>
      </c>
      <c r="L655" s="47">
        <f t="shared" ref="L655:L718" si="74">K655/G655*100</f>
        <v>116.41526301732145</v>
      </c>
      <c r="M655" s="47">
        <f t="shared" ref="M655:M718" si="75">K655/H655*100</f>
        <v>96.145702759738398</v>
      </c>
    </row>
    <row r="656" spans="1:13" ht="60.75">
      <c r="A656" s="117" t="s">
        <v>529</v>
      </c>
      <c r="B656" s="43" t="s">
        <v>438</v>
      </c>
      <c r="C656" s="49" t="s">
        <v>23</v>
      </c>
      <c r="D656" s="49" t="s">
        <v>518</v>
      </c>
      <c r="E656" s="49" t="s">
        <v>530</v>
      </c>
      <c r="F656" s="49"/>
      <c r="G656" s="51">
        <f>G657+G676</f>
        <v>87920</v>
      </c>
      <c r="H656" s="51">
        <f>H657+H676</f>
        <v>115198.6</v>
      </c>
      <c r="K656" s="51">
        <f>K657+K676</f>
        <v>110410.5</v>
      </c>
      <c r="L656" s="47">
        <f t="shared" si="74"/>
        <v>125.58064149226568</v>
      </c>
      <c r="M656" s="47">
        <f t="shared" si="75"/>
        <v>95.843612682793008</v>
      </c>
    </row>
    <row r="657" spans="1:13">
      <c r="A657" s="117" t="s">
        <v>531</v>
      </c>
      <c r="B657" s="43" t="s">
        <v>438</v>
      </c>
      <c r="C657" s="49" t="s">
        <v>23</v>
      </c>
      <c r="D657" s="49" t="s">
        <v>518</v>
      </c>
      <c r="E657" s="49" t="s">
        <v>532</v>
      </c>
      <c r="F657" s="49"/>
      <c r="G657" s="51">
        <f>G658+G673+G667+G670</f>
        <v>87920</v>
      </c>
      <c r="H657" s="51">
        <f>H658+H673+H667+H670</f>
        <v>113598.6</v>
      </c>
      <c r="K657" s="51">
        <f>K658+K673+K667+K670</f>
        <v>109277.2</v>
      </c>
      <c r="L657" s="47">
        <f t="shared" si="74"/>
        <v>124.2916287534122</v>
      </c>
      <c r="M657" s="47">
        <f t="shared" si="75"/>
        <v>96.195903822758368</v>
      </c>
    </row>
    <row r="658" spans="1:13" ht="24.75">
      <c r="A658" s="117" t="s">
        <v>533</v>
      </c>
      <c r="B658" s="43" t="s">
        <v>438</v>
      </c>
      <c r="C658" s="49" t="s">
        <v>23</v>
      </c>
      <c r="D658" s="49" t="s">
        <v>518</v>
      </c>
      <c r="E658" s="49" t="s">
        <v>534</v>
      </c>
      <c r="F658" s="49"/>
      <c r="G658" s="51">
        <f>G659</f>
        <v>87920</v>
      </c>
      <c r="H658" s="51">
        <f>H659</f>
        <v>98567.6</v>
      </c>
      <c r="K658" s="51">
        <f>K659</f>
        <v>94246.2</v>
      </c>
      <c r="L658" s="47">
        <f t="shared" si="74"/>
        <v>107.19540491355777</v>
      </c>
      <c r="M658" s="47">
        <f t="shared" si="75"/>
        <v>95.615800729651525</v>
      </c>
    </row>
    <row r="659" spans="1:13" ht="24">
      <c r="A659" s="54" t="s">
        <v>39</v>
      </c>
      <c r="B659" s="43" t="s">
        <v>438</v>
      </c>
      <c r="C659" s="49" t="s">
        <v>23</v>
      </c>
      <c r="D659" s="49" t="s">
        <v>518</v>
      </c>
      <c r="E659" s="49" t="s">
        <v>534</v>
      </c>
      <c r="F659" s="49" t="s">
        <v>40</v>
      </c>
      <c r="G659" s="51">
        <f>G660</f>
        <v>87920</v>
      </c>
      <c r="H659" s="51">
        <f>H660</f>
        <v>98567.6</v>
      </c>
      <c r="K659" s="51">
        <f>K660</f>
        <v>94246.2</v>
      </c>
      <c r="L659" s="47">
        <f t="shared" si="74"/>
        <v>107.19540491355777</v>
      </c>
      <c r="M659" s="47">
        <f t="shared" si="75"/>
        <v>95.615800729651525</v>
      </c>
    </row>
    <row r="660" spans="1:13">
      <c r="A660" s="53" t="s">
        <v>95</v>
      </c>
      <c r="B660" s="43" t="s">
        <v>438</v>
      </c>
      <c r="C660" s="49" t="s">
        <v>23</v>
      </c>
      <c r="D660" s="49" t="s">
        <v>518</v>
      </c>
      <c r="E660" s="49" t="s">
        <v>534</v>
      </c>
      <c r="F660" s="49" t="s">
        <v>80</v>
      </c>
      <c r="G660" s="55">
        <f>87920</f>
        <v>87920</v>
      </c>
      <c r="H660" s="55">
        <f>62046+22085+H661+H662+H663+H666+H664+H665+11800-479</f>
        <v>98567.6</v>
      </c>
      <c r="K660" s="55">
        <v>94246.2</v>
      </c>
      <c r="L660" s="47">
        <f t="shared" si="74"/>
        <v>107.19540491355777</v>
      </c>
      <c r="M660" s="47">
        <f t="shared" si="75"/>
        <v>95.615800729651525</v>
      </c>
    </row>
    <row r="661" spans="1:13" ht="36">
      <c r="A661" s="53" t="s">
        <v>535</v>
      </c>
      <c r="B661" s="43" t="s">
        <v>438</v>
      </c>
      <c r="C661" s="49" t="s">
        <v>23</v>
      </c>
      <c r="D661" s="49" t="s">
        <v>518</v>
      </c>
      <c r="E661" s="49" t="s">
        <v>534</v>
      </c>
      <c r="F661" s="49" t="s">
        <v>80</v>
      </c>
      <c r="G661" s="55">
        <v>840</v>
      </c>
      <c r="H661" s="55">
        <v>840</v>
      </c>
      <c r="K661" s="55">
        <v>840</v>
      </c>
      <c r="L661" s="47">
        <f t="shared" si="74"/>
        <v>100</v>
      </c>
      <c r="M661" s="47">
        <f t="shared" si="75"/>
        <v>100</v>
      </c>
    </row>
    <row r="662" spans="1:13" ht="48">
      <c r="A662" s="53" t="s">
        <v>536</v>
      </c>
      <c r="B662" s="43" t="s">
        <v>438</v>
      </c>
      <c r="C662" s="49" t="s">
        <v>23</v>
      </c>
      <c r="D662" s="49" t="s">
        <v>518</v>
      </c>
      <c r="E662" s="49" t="s">
        <v>534</v>
      </c>
      <c r="F662" s="49" t="s">
        <v>80</v>
      </c>
      <c r="G662" s="55">
        <f>446</f>
        <v>446</v>
      </c>
      <c r="H662" s="55">
        <f>446-165.4</f>
        <v>280.60000000000002</v>
      </c>
      <c r="K662" s="55">
        <v>280.5</v>
      </c>
      <c r="L662" s="47">
        <f t="shared" si="74"/>
        <v>62.892376681614351</v>
      </c>
      <c r="M662" s="47">
        <f t="shared" si="75"/>
        <v>99.96436208125445</v>
      </c>
    </row>
    <row r="663" spans="1:13" ht="24">
      <c r="A663" s="53" t="s">
        <v>537</v>
      </c>
      <c r="B663" s="43" t="s">
        <v>438</v>
      </c>
      <c r="C663" s="49" t="s">
        <v>23</v>
      </c>
      <c r="D663" s="49" t="s">
        <v>518</v>
      </c>
      <c r="E663" s="49" t="s">
        <v>534</v>
      </c>
      <c r="F663" s="49" t="s">
        <v>80</v>
      </c>
      <c r="G663" s="55">
        <v>1000</v>
      </c>
      <c r="H663" s="55">
        <v>1000</v>
      </c>
      <c r="K663" s="55">
        <v>695</v>
      </c>
      <c r="L663" s="47">
        <f t="shared" si="74"/>
        <v>69.5</v>
      </c>
      <c r="M663" s="47">
        <f t="shared" si="75"/>
        <v>69.5</v>
      </c>
    </row>
    <row r="664" spans="1:13" ht="48">
      <c r="A664" s="53" t="s">
        <v>538</v>
      </c>
      <c r="B664" s="43" t="s">
        <v>438</v>
      </c>
      <c r="C664" s="49" t="s">
        <v>23</v>
      </c>
      <c r="D664" s="49" t="s">
        <v>518</v>
      </c>
      <c r="E664" s="49" t="s">
        <v>534</v>
      </c>
      <c r="F664" s="49" t="s">
        <v>80</v>
      </c>
      <c r="G664" s="55">
        <v>0</v>
      </c>
      <c r="H664" s="55">
        <v>795</v>
      </c>
      <c r="K664" s="55">
        <v>795</v>
      </c>
      <c r="L664" s="47">
        <v>0</v>
      </c>
      <c r="M664" s="47">
        <f t="shared" si="75"/>
        <v>100</v>
      </c>
    </row>
    <row r="665" spans="1:13" ht="24">
      <c r="A665" s="53" t="s">
        <v>539</v>
      </c>
      <c r="B665" s="43" t="s">
        <v>438</v>
      </c>
      <c r="C665" s="49" t="s">
        <v>23</v>
      </c>
      <c r="D665" s="49" t="s">
        <v>518</v>
      </c>
      <c r="E665" s="49" t="s">
        <v>534</v>
      </c>
      <c r="F665" s="49" t="s">
        <v>80</v>
      </c>
      <c r="G665" s="55">
        <v>0</v>
      </c>
      <c r="H665" s="55">
        <v>200</v>
      </c>
      <c r="K665" s="55">
        <v>169</v>
      </c>
      <c r="L665" s="47">
        <v>0</v>
      </c>
      <c r="M665" s="47">
        <f t="shared" si="75"/>
        <v>84.5</v>
      </c>
    </row>
    <row r="666" spans="1:13" ht="60">
      <c r="A666" s="53" t="s">
        <v>540</v>
      </c>
      <c r="B666" s="43" t="s">
        <v>438</v>
      </c>
      <c r="C666" s="49" t="s">
        <v>23</v>
      </c>
      <c r="D666" s="49" t="s">
        <v>518</v>
      </c>
      <c r="E666" s="49" t="s">
        <v>534</v>
      </c>
      <c r="F666" s="49" t="s">
        <v>80</v>
      </c>
      <c r="G666" s="118">
        <f>1503</f>
        <v>1503</v>
      </c>
      <c r="H666" s="118">
        <f>1503-1503</f>
        <v>0</v>
      </c>
      <c r="K666" s="118">
        <f>1503-1503</f>
        <v>0</v>
      </c>
      <c r="L666" s="47">
        <f t="shared" si="74"/>
        <v>0</v>
      </c>
      <c r="M666" s="47">
        <v>0</v>
      </c>
    </row>
    <row r="667" spans="1:13" ht="36">
      <c r="A667" s="53" t="s">
        <v>541</v>
      </c>
      <c r="B667" s="43" t="s">
        <v>438</v>
      </c>
      <c r="C667" s="49" t="s">
        <v>23</v>
      </c>
      <c r="D667" s="49" t="s">
        <v>518</v>
      </c>
      <c r="E667" s="49" t="s">
        <v>542</v>
      </c>
      <c r="F667" s="49"/>
      <c r="G667" s="59">
        <f>G668</f>
        <v>0</v>
      </c>
      <c r="H667" s="59">
        <f>H668</f>
        <v>9084</v>
      </c>
      <c r="K667" s="59">
        <f>K668</f>
        <v>9084</v>
      </c>
      <c r="L667" s="47">
        <v>0</v>
      </c>
      <c r="M667" s="47">
        <f t="shared" si="75"/>
        <v>100</v>
      </c>
    </row>
    <row r="668" spans="1:13" ht="24">
      <c r="A668" s="54" t="s">
        <v>39</v>
      </c>
      <c r="B668" s="43" t="s">
        <v>438</v>
      </c>
      <c r="C668" s="49" t="s">
        <v>23</v>
      </c>
      <c r="D668" s="49" t="s">
        <v>518</v>
      </c>
      <c r="E668" s="49" t="s">
        <v>542</v>
      </c>
      <c r="F668" s="49" t="s">
        <v>40</v>
      </c>
      <c r="G668" s="51">
        <f>G669</f>
        <v>0</v>
      </c>
      <c r="H668" s="51">
        <f>H669</f>
        <v>9084</v>
      </c>
      <c r="K668" s="51">
        <f>K669</f>
        <v>9084</v>
      </c>
      <c r="L668" s="47">
        <v>0</v>
      </c>
      <c r="M668" s="47">
        <f t="shared" si="75"/>
        <v>100</v>
      </c>
    </row>
    <row r="669" spans="1:13">
      <c r="A669" s="53" t="s">
        <v>90</v>
      </c>
      <c r="B669" s="43" t="s">
        <v>438</v>
      </c>
      <c r="C669" s="49" t="s">
        <v>23</v>
      </c>
      <c r="D669" s="49" t="s">
        <v>518</v>
      </c>
      <c r="E669" s="49" t="s">
        <v>542</v>
      </c>
      <c r="F669" s="49" t="s">
        <v>80</v>
      </c>
      <c r="G669" s="55">
        <v>0</v>
      </c>
      <c r="H669" s="55">
        <f>9084</f>
        <v>9084</v>
      </c>
      <c r="K669" s="55">
        <f>9084</f>
        <v>9084</v>
      </c>
      <c r="L669" s="47">
        <v>0</v>
      </c>
      <c r="M669" s="47">
        <f t="shared" si="75"/>
        <v>100</v>
      </c>
    </row>
    <row r="670" spans="1:13" ht="36">
      <c r="A670" s="53" t="s">
        <v>543</v>
      </c>
      <c r="B670" s="43" t="s">
        <v>438</v>
      </c>
      <c r="C670" s="49" t="s">
        <v>23</v>
      </c>
      <c r="D670" s="49" t="s">
        <v>518</v>
      </c>
      <c r="E670" s="49" t="s">
        <v>544</v>
      </c>
      <c r="F670" s="49"/>
      <c r="G670" s="59">
        <f>G671</f>
        <v>0</v>
      </c>
      <c r="H670" s="59">
        <f>H671</f>
        <v>479</v>
      </c>
      <c r="K670" s="59">
        <f>K671</f>
        <v>479</v>
      </c>
      <c r="L670" s="47">
        <v>0</v>
      </c>
      <c r="M670" s="47">
        <f t="shared" si="75"/>
        <v>100</v>
      </c>
    </row>
    <row r="671" spans="1:13" ht="24">
      <c r="A671" s="54" t="s">
        <v>39</v>
      </c>
      <c r="B671" s="43" t="s">
        <v>438</v>
      </c>
      <c r="C671" s="49" t="s">
        <v>23</v>
      </c>
      <c r="D671" s="49" t="s">
        <v>518</v>
      </c>
      <c r="E671" s="49" t="s">
        <v>544</v>
      </c>
      <c r="F671" s="49" t="s">
        <v>40</v>
      </c>
      <c r="G671" s="51">
        <f>G672</f>
        <v>0</v>
      </c>
      <c r="H671" s="51">
        <f>H672</f>
        <v>479</v>
      </c>
      <c r="K671" s="51">
        <f>K672</f>
        <v>479</v>
      </c>
      <c r="L671" s="47">
        <v>0</v>
      </c>
      <c r="M671" s="47">
        <f t="shared" si="75"/>
        <v>100</v>
      </c>
    </row>
    <row r="672" spans="1:13">
      <c r="A672" s="53" t="s">
        <v>90</v>
      </c>
      <c r="B672" s="43" t="s">
        <v>438</v>
      </c>
      <c r="C672" s="49" t="s">
        <v>23</v>
      </c>
      <c r="D672" s="49" t="s">
        <v>518</v>
      </c>
      <c r="E672" s="49" t="s">
        <v>544</v>
      </c>
      <c r="F672" s="49" t="s">
        <v>80</v>
      </c>
      <c r="G672" s="55">
        <v>0</v>
      </c>
      <c r="H672" s="55">
        <v>479</v>
      </c>
      <c r="K672" s="55">
        <v>479</v>
      </c>
      <c r="L672" s="47">
        <v>0</v>
      </c>
      <c r="M672" s="47">
        <f t="shared" si="75"/>
        <v>100</v>
      </c>
    </row>
    <row r="673" spans="1:13" ht="84">
      <c r="A673" s="53" t="s">
        <v>545</v>
      </c>
      <c r="B673" s="43" t="s">
        <v>438</v>
      </c>
      <c r="C673" s="49" t="s">
        <v>23</v>
      </c>
      <c r="D673" s="49" t="s">
        <v>518</v>
      </c>
      <c r="E673" s="49" t="s">
        <v>546</v>
      </c>
      <c r="F673" s="49"/>
      <c r="G673" s="59">
        <f>G674</f>
        <v>0</v>
      </c>
      <c r="H673" s="59">
        <f>H674</f>
        <v>5468</v>
      </c>
      <c r="K673" s="59">
        <f>K674</f>
        <v>5468</v>
      </c>
      <c r="L673" s="47">
        <v>0</v>
      </c>
      <c r="M673" s="47">
        <f t="shared" si="75"/>
        <v>100</v>
      </c>
    </row>
    <row r="674" spans="1:13" ht="24">
      <c r="A674" s="54" t="s">
        <v>39</v>
      </c>
      <c r="B674" s="43" t="s">
        <v>438</v>
      </c>
      <c r="C674" s="49" t="s">
        <v>23</v>
      </c>
      <c r="D674" s="49" t="s">
        <v>518</v>
      </c>
      <c r="E674" s="49" t="s">
        <v>546</v>
      </c>
      <c r="F674" s="49" t="s">
        <v>40</v>
      </c>
      <c r="G674" s="59">
        <f>G675</f>
        <v>0</v>
      </c>
      <c r="H674" s="59">
        <f>H675</f>
        <v>5468</v>
      </c>
      <c r="K674" s="59">
        <f>K675</f>
        <v>5468</v>
      </c>
      <c r="L674" s="47">
        <v>0</v>
      </c>
      <c r="M674" s="47">
        <f t="shared" si="75"/>
        <v>100</v>
      </c>
    </row>
    <row r="675" spans="1:13">
      <c r="A675" s="53" t="s">
        <v>90</v>
      </c>
      <c r="B675" s="43" t="s">
        <v>438</v>
      </c>
      <c r="C675" s="49" t="s">
        <v>23</v>
      </c>
      <c r="D675" s="49" t="s">
        <v>518</v>
      </c>
      <c r="E675" s="49" t="s">
        <v>546</v>
      </c>
      <c r="F675" s="49" t="s">
        <v>80</v>
      </c>
      <c r="G675" s="55">
        <v>0</v>
      </c>
      <c r="H675" s="55">
        <v>5468</v>
      </c>
      <c r="K675" s="55">
        <v>5468</v>
      </c>
      <c r="L675" s="47">
        <v>0</v>
      </c>
      <c r="M675" s="47">
        <f t="shared" si="75"/>
        <v>100</v>
      </c>
    </row>
    <row r="676" spans="1:13" ht="48.75">
      <c r="A676" s="117" t="s">
        <v>547</v>
      </c>
      <c r="B676" s="43" t="s">
        <v>438</v>
      </c>
      <c r="C676" s="49" t="s">
        <v>23</v>
      </c>
      <c r="D676" s="49" t="s">
        <v>518</v>
      </c>
      <c r="E676" s="49" t="s">
        <v>548</v>
      </c>
      <c r="F676" s="49"/>
      <c r="G676" s="59">
        <f>G677+G681</f>
        <v>0</v>
      </c>
      <c r="H676" s="59">
        <f>H677+H681</f>
        <v>1600</v>
      </c>
      <c r="K676" s="59">
        <f>K677+K681</f>
        <v>1133.3</v>
      </c>
      <c r="L676" s="47">
        <v>0</v>
      </c>
      <c r="M676" s="47">
        <f t="shared" si="75"/>
        <v>70.831249999999997</v>
      </c>
    </row>
    <row r="677" spans="1:13" ht="60">
      <c r="A677" s="53" t="s">
        <v>549</v>
      </c>
      <c r="B677" s="43" t="s">
        <v>438</v>
      </c>
      <c r="C677" s="49" t="s">
        <v>23</v>
      </c>
      <c r="D677" s="49" t="s">
        <v>518</v>
      </c>
      <c r="E677" s="49" t="s">
        <v>550</v>
      </c>
      <c r="F677" s="49"/>
      <c r="G677" s="59">
        <f t="shared" ref="G677:H679" si="76">G678</f>
        <v>0</v>
      </c>
      <c r="H677" s="59">
        <f t="shared" si="76"/>
        <v>562</v>
      </c>
      <c r="K677" s="59">
        <f>K678</f>
        <v>397.8</v>
      </c>
      <c r="L677" s="47">
        <v>0</v>
      </c>
      <c r="M677" s="47">
        <f t="shared" si="75"/>
        <v>70.782918149466184</v>
      </c>
    </row>
    <row r="678" spans="1:13" ht="24">
      <c r="A678" s="54" t="s">
        <v>39</v>
      </c>
      <c r="B678" s="43" t="s">
        <v>438</v>
      </c>
      <c r="C678" s="49" t="s">
        <v>23</v>
      </c>
      <c r="D678" s="49" t="s">
        <v>518</v>
      </c>
      <c r="E678" s="49" t="s">
        <v>550</v>
      </c>
      <c r="F678" s="49" t="s">
        <v>40</v>
      </c>
      <c r="G678" s="59">
        <f t="shared" si="76"/>
        <v>0</v>
      </c>
      <c r="H678" s="59">
        <f t="shared" si="76"/>
        <v>562</v>
      </c>
      <c r="K678" s="59">
        <f>K679</f>
        <v>397.8</v>
      </c>
      <c r="L678" s="47">
        <v>0</v>
      </c>
      <c r="M678" s="47">
        <f t="shared" si="75"/>
        <v>70.782918149466184</v>
      </c>
    </row>
    <row r="679" spans="1:13">
      <c r="A679" s="53" t="s">
        <v>95</v>
      </c>
      <c r="B679" s="43" t="s">
        <v>438</v>
      </c>
      <c r="C679" s="49" t="s">
        <v>23</v>
      </c>
      <c r="D679" s="49" t="s">
        <v>518</v>
      </c>
      <c r="E679" s="49" t="s">
        <v>550</v>
      </c>
      <c r="F679" s="49" t="s">
        <v>80</v>
      </c>
      <c r="G679" s="59">
        <f t="shared" si="76"/>
        <v>0</v>
      </c>
      <c r="H679" s="59">
        <f t="shared" si="76"/>
        <v>562</v>
      </c>
      <c r="K679" s="59">
        <f>K680</f>
        <v>397.8</v>
      </c>
      <c r="L679" s="47">
        <v>0</v>
      </c>
      <c r="M679" s="47">
        <f t="shared" si="75"/>
        <v>70.782918149466184</v>
      </c>
    </row>
    <row r="680" spans="1:13" ht="60">
      <c r="A680" s="53" t="s">
        <v>551</v>
      </c>
      <c r="B680" s="43" t="s">
        <v>438</v>
      </c>
      <c r="C680" s="49" t="s">
        <v>23</v>
      </c>
      <c r="D680" s="49" t="s">
        <v>518</v>
      </c>
      <c r="E680" s="49" t="s">
        <v>550</v>
      </c>
      <c r="F680" s="49" t="s">
        <v>80</v>
      </c>
      <c r="G680" s="55">
        <v>0</v>
      </c>
      <c r="H680" s="55">
        <v>562</v>
      </c>
      <c r="K680" s="55">
        <v>397.8</v>
      </c>
      <c r="L680" s="47">
        <v>0</v>
      </c>
      <c r="M680" s="47">
        <f t="shared" si="75"/>
        <v>70.782918149466184</v>
      </c>
    </row>
    <row r="681" spans="1:13" ht="72.75">
      <c r="A681" s="117" t="s">
        <v>552</v>
      </c>
      <c r="B681" s="43" t="s">
        <v>438</v>
      </c>
      <c r="C681" s="49" t="s">
        <v>23</v>
      </c>
      <c r="D681" s="49" t="s">
        <v>518</v>
      </c>
      <c r="E681" s="49" t="s">
        <v>553</v>
      </c>
      <c r="F681" s="49"/>
      <c r="G681" s="59">
        <f t="shared" ref="G681:H683" si="77">G682</f>
        <v>0</v>
      </c>
      <c r="H681" s="59">
        <f t="shared" si="77"/>
        <v>1038</v>
      </c>
      <c r="K681" s="59">
        <f>K682</f>
        <v>735.5</v>
      </c>
      <c r="L681" s="47">
        <v>0</v>
      </c>
      <c r="M681" s="47">
        <f t="shared" si="75"/>
        <v>70.857418111753361</v>
      </c>
    </row>
    <row r="682" spans="1:13" ht="24">
      <c r="A682" s="54" t="s">
        <v>39</v>
      </c>
      <c r="B682" s="43" t="s">
        <v>438</v>
      </c>
      <c r="C682" s="49" t="s">
        <v>23</v>
      </c>
      <c r="D682" s="49" t="s">
        <v>518</v>
      </c>
      <c r="E682" s="49" t="s">
        <v>553</v>
      </c>
      <c r="F682" s="49" t="s">
        <v>40</v>
      </c>
      <c r="G682" s="59">
        <f t="shared" si="77"/>
        <v>0</v>
      </c>
      <c r="H682" s="59">
        <f t="shared" si="77"/>
        <v>1038</v>
      </c>
      <c r="K682" s="59">
        <f>K683</f>
        <v>735.5</v>
      </c>
      <c r="L682" s="47">
        <v>0</v>
      </c>
      <c r="M682" s="47">
        <f t="shared" si="75"/>
        <v>70.857418111753361</v>
      </c>
    </row>
    <row r="683" spans="1:13">
      <c r="A683" s="53" t="s">
        <v>95</v>
      </c>
      <c r="B683" s="43" t="s">
        <v>438</v>
      </c>
      <c r="C683" s="49" t="s">
        <v>23</v>
      </c>
      <c r="D683" s="49" t="s">
        <v>518</v>
      </c>
      <c r="E683" s="49" t="s">
        <v>553</v>
      </c>
      <c r="F683" s="49" t="s">
        <v>80</v>
      </c>
      <c r="G683" s="55">
        <f t="shared" si="77"/>
        <v>0</v>
      </c>
      <c r="H683" s="55">
        <f t="shared" si="77"/>
        <v>1038</v>
      </c>
      <c r="K683" s="55">
        <f>K684</f>
        <v>735.5</v>
      </c>
      <c r="L683" s="47">
        <v>0</v>
      </c>
      <c r="M683" s="47">
        <f t="shared" si="75"/>
        <v>70.857418111753361</v>
      </c>
    </row>
    <row r="684" spans="1:13" ht="60">
      <c r="A684" s="53" t="s">
        <v>554</v>
      </c>
      <c r="B684" s="43" t="s">
        <v>438</v>
      </c>
      <c r="C684" s="49" t="s">
        <v>23</v>
      </c>
      <c r="D684" s="49" t="s">
        <v>518</v>
      </c>
      <c r="E684" s="49" t="s">
        <v>553</v>
      </c>
      <c r="F684" s="49" t="s">
        <v>80</v>
      </c>
      <c r="G684" s="55">
        <v>0</v>
      </c>
      <c r="H684" s="55">
        <v>1038</v>
      </c>
      <c r="K684" s="55">
        <v>735.5</v>
      </c>
      <c r="L684" s="47">
        <v>0</v>
      </c>
      <c r="M684" s="47">
        <f t="shared" si="75"/>
        <v>70.857418111753361</v>
      </c>
    </row>
    <row r="685" spans="1:13" ht="24">
      <c r="A685" s="54" t="s">
        <v>477</v>
      </c>
      <c r="B685" s="43" t="s">
        <v>438</v>
      </c>
      <c r="C685" s="49" t="s">
        <v>23</v>
      </c>
      <c r="D685" s="49" t="s">
        <v>518</v>
      </c>
      <c r="E685" s="49" t="s">
        <v>478</v>
      </c>
      <c r="F685" s="49"/>
      <c r="G685" s="119">
        <f>G686</f>
        <v>39219</v>
      </c>
      <c r="H685" s="119">
        <f>H686</f>
        <v>35978.699999999997</v>
      </c>
      <c r="K685" s="119">
        <f>K686</f>
        <v>35275.699999999997</v>
      </c>
      <c r="L685" s="47">
        <f t="shared" si="74"/>
        <v>89.945434610775379</v>
      </c>
      <c r="M685" s="47">
        <f t="shared" si="75"/>
        <v>98.046066144691167</v>
      </c>
    </row>
    <row r="686" spans="1:13" ht="24">
      <c r="A686" s="54" t="s">
        <v>555</v>
      </c>
      <c r="B686" s="43" t="s">
        <v>438</v>
      </c>
      <c r="C686" s="49" t="s">
        <v>23</v>
      </c>
      <c r="D686" s="49" t="s">
        <v>518</v>
      </c>
      <c r="E686" s="49" t="s">
        <v>556</v>
      </c>
      <c r="F686" s="49"/>
      <c r="G686" s="51">
        <f>G687+G693+G698+G701</f>
        <v>39219</v>
      </c>
      <c r="H686" s="51">
        <f>H687+H693+H698+H701</f>
        <v>35978.699999999997</v>
      </c>
      <c r="K686" s="51">
        <f>K687+K693+K698+K701</f>
        <v>35275.699999999997</v>
      </c>
      <c r="L686" s="47">
        <f t="shared" si="74"/>
        <v>89.945434610775379</v>
      </c>
      <c r="M686" s="47">
        <f t="shared" si="75"/>
        <v>98.046066144691167</v>
      </c>
    </row>
    <row r="687" spans="1:13" ht="24">
      <c r="A687" s="54" t="s">
        <v>557</v>
      </c>
      <c r="B687" s="43" t="s">
        <v>438</v>
      </c>
      <c r="C687" s="49" t="s">
        <v>23</v>
      </c>
      <c r="D687" s="49" t="s">
        <v>518</v>
      </c>
      <c r="E687" s="49" t="s">
        <v>558</v>
      </c>
      <c r="F687" s="49"/>
      <c r="G687" s="51">
        <f>G688+G690</f>
        <v>25737.3</v>
      </c>
      <c r="H687" s="51">
        <f>H688+H690</f>
        <v>18083</v>
      </c>
      <c r="K687" s="51">
        <f>K688+K690</f>
        <v>17715.400000000001</v>
      </c>
      <c r="L687" s="47">
        <f t="shared" si="74"/>
        <v>68.831617924180094</v>
      </c>
      <c r="M687" s="47">
        <f t="shared" si="75"/>
        <v>97.967151468229844</v>
      </c>
    </row>
    <row r="688" spans="1:13" ht="22.9" customHeight="1">
      <c r="A688" s="64" t="s">
        <v>228</v>
      </c>
      <c r="B688" s="43" t="s">
        <v>438</v>
      </c>
      <c r="C688" s="49" t="s">
        <v>23</v>
      </c>
      <c r="D688" s="49" t="s">
        <v>559</v>
      </c>
      <c r="E688" s="49" t="s">
        <v>558</v>
      </c>
      <c r="F688" s="49" t="s">
        <v>129</v>
      </c>
      <c r="G688" s="51">
        <f>G689</f>
        <v>24641.3</v>
      </c>
      <c r="H688" s="51">
        <f>H689</f>
        <v>14439.3</v>
      </c>
      <c r="K688" s="51">
        <f>K689</f>
        <v>14186.9</v>
      </c>
      <c r="L688" s="47">
        <f t="shared" si="74"/>
        <v>57.573666973739215</v>
      </c>
      <c r="M688" s="47">
        <f t="shared" si="75"/>
        <v>98.251992825136952</v>
      </c>
    </row>
    <row r="689" spans="1:13">
      <c r="A689" s="64" t="s">
        <v>128</v>
      </c>
      <c r="B689" s="43" t="s">
        <v>438</v>
      </c>
      <c r="C689" s="49" t="s">
        <v>23</v>
      </c>
      <c r="D689" s="49" t="s">
        <v>559</v>
      </c>
      <c r="E689" s="49" t="s">
        <v>558</v>
      </c>
      <c r="F689" s="49" t="s">
        <v>131</v>
      </c>
      <c r="G689" s="55">
        <v>24641.3</v>
      </c>
      <c r="H689" s="55">
        <f>19641.3+5000+500+1586+600+100+145+940-130+200-400-2700-100+80-10563+100-60-200-300</f>
        <v>14439.3</v>
      </c>
      <c r="K689" s="55">
        <v>14186.9</v>
      </c>
      <c r="L689" s="47">
        <f t="shared" si="74"/>
        <v>57.573666973739215</v>
      </c>
      <c r="M689" s="47">
        <f t="shared" si="75"/>
        <v>98.251992825136952</v>
      </c>
    </row>
    <row r="690" spans="1:13">
      <c r="A690" s="112" t="s">
        <v>246</v>
      </c>
      <c r="B690" s="43" t="s">
        <v>438</v>
      </c>
      <c r="C690" s="107" t="s">
        <v>23</v>
      </c>
      <c r="D690" s="107" t="s">
        <v>518</v>
      </c>
      <c r="E690" s="107" t="s">
        <v>558</v>
      </c>
      <c r="F690" s="107" t="s">
        <v>247</v>
      </c>
      <c r="G690" s="108">
        <f>G691+G692</f>
        <v>1096</v>
      </c>
      <c r="H690" s="108">
        <f>H691+H692</f>
        <v>3643.7</v>
      </c>
      <c r="K690" s="108">
        <f>K691+K692</f>
        <v>3528.5</v>
      </c>
      <c r="L690" s="47">
        <f t="shared" si="74"/>
        <v>321.94343065693431</v>
      </c>
      <c r="M690" s="47">
        <f t="shared" si="75"/>
        <v>96.838378571232539</v>
      </c>
    </row>
    <row r="691" spans="1:13">
      <c r="A691" s="112" t="s">
        <v>560</v>
      </c>
      <c r="B691" s="43" t="s">
        <v>438</v>
      </c>
      <c r="C691" s="107" t="s">
        <v>23</v>
      </c>
      <c r="D691" s="107" t="s">
        <v>518</v>
      </c>
      <c r="E691" s="107" t="s">
        <v>558</v>
      </c>
      <c r="F691" s="107" t="s">
        <v>561</v>
      </c>
      <c r="G691" s="113">
        <v>750</v>
      </c>
      <c r="H691" s="113">
        <f>750+330+56+400+100+169.7+500+500</f>
        <v>2805.7</v>
      </c>
      <c r="K691" s="113">
        <v>2720.8</v>
      </c>
      <c r="L691" s="47">
        <f t="shared" si="74"/>
        <v>362.77333333333337</v>
      </c>
      <c r="M691" s="47">
        <f t="shared" si="75"/>
        <v>96.974017179313549</v>
      </c>
    </row>
    <row r="692" spans="1:13" ht="18" customHeight="1">
      <c r="A692" s="112" t="s">
        <v>248</v>
      </c>
      <c r="B692" s="43" t="s">
        <v>438</v>
      </c>
      <c r="C692" s="107" t="s">
        <v>23</v>
      </c>
      <c r="D692" s="107" t="s">
        <v>518</v>
      </c>
      <c r="E692" s="107" t="s">
        <v>558</v>
      </c>
      <c r="F692" s="107" t="s">
        <v>249</v>
      </c>
      <c r="G692" s="113">
        <f>346</f>
        <v>346</v>
      </c>
      <c r="H692" s="113">
        <f>346+492</f>
        <v>838</v>
      </c>
      <c r="K692" s="113">
        <v>807.7</v>
      </c>
      <c r="L692" s="47">
        <f t="shared" si="74"/>
        <v>233.43930635838151</v>
      </c>
      <c r="M692" s="47">
        <f t="shared" si="75"/>
        <v>96.38424821002387</v>
      </c>
    </row>
    <row r="693" spans="1:13">
      <c r="A693" s="110" t="s">
        <v>562</v>
      </c>
      <c r="B693" s="43" t="s">
        <v>438</v>
      </c>
      <c r="C693" s="107" t="s">
        <v>23</v>
      </c>
      <c r="D693" s="107" t="s">
        <v>518</v>
      </c>
      <c r="E693" s="107" t="s">
        <v>563</v>
      </c>
      <c r="F693" s="107"/>
      <c r="G693" s="120">
        <f>G694+G696</f>
        <v>2000</v>
      </c>
      <c r="H693" s="120">
        <f>H694+H696</f>
        <v>2014</v>
      </c>
      <c r="K693" s="120">
        <f>K694+K696</f>
        <v>1994.1</v>
      </c>
      <c r="L693" s="47">
        <f t="shared" si="74"/>
        <v>99.704999999999998</v>
      </c>
      <c r="M693" s="47">
        <f t="shared" si="75"/>
        <v>99.011916583912608</v>
      </c>
    </row>
    <row r="694" spans="1:13" ht="24.75">
      <c r="A694" s="64" t="s">
        <v>228</v>
      </c>
      <c r="B694" s="43" t="s">
        <v>438</v>
      </c>
      <c r="C694" s="107" t="s">
        <v>23</v>
      </c>
      <c r="D694" s="107" t="s">
        <v>518</v>
      </c>
      <c r="E694" s="107" t="s">
        <v>563</v>
      </c>
      <c r="F694" s="107" t="s">
        <v>129</v>
      </c>
      <c r="G694" s="120">
        <f>G695</f>
        <v>0</v>
      </c>
      <c r="H694" s="120">
        <f>H695</f>
        <v>150</v>
      </c>
      <c r="K694" s="120">
        <f>K695</f>
        <v>149</v>
      </c>
      <c r="L694" s="47">
        <v>0</v>
      </c>
      <c r="M694" s="47">
        <f t="shared" si="75"/>
        <v>99.333333333333329</v>
      </c>
    </row>
    <row r="695" spans="1:13">
      <c r="A695" s="64" t="s">
        <v>128</v>
      </c>
      <c r="B695" s="43" t="s">
        <v>438</v>
      </c>
      <c r="C695" s="107" t="s">
        <v>23</v>
      </c>
      <c r="D695" s="107" t="s">
        <v>518</v>
      </c>
      <c r="E695" s="107" t="s">
        <v>563</v>
      </c>
      <c r="F695" s="107" t="s">
        <v>131</v>
      </c>
      <c r="G695" s="113">
        <v>0</v>
      </c>
      <c r="H695" s="113">
        <v>150</v>
      </c>
      <c r="K695" s="113">
        <v>149</v>
      </c>
      <c r="L695" s="47">
        <v>0</v>
      </c>
      <c r="M695" s="47">
        <f t="shared" si="75"/>
        <v>99.333333333333329</v>
      </c>
    </row>
    <row r="696" spans="1:13">
      <c r="A696" s="112" t="s">
        <v>246</v>
      </c>
      <c r="B696" s="43" t="s">
        <v>438</v>
      </c>
      <c r="C696" s="107" t="s">
        <v>23</v>
      </c>
      <c r="D696" s="107" t="s">
        <v>518</v>
      </c>
      <c r="E696" s="107" t="s">
        <v>563</v>
      </c>
      <c r="F696" s="107" t="s">
        <v>247</v>
      </c>
      <c r="G696" s="120">
        <f>G697</f>
        <v>2000</v>
      </c>
      <c r="H696" s="120">
        <f>H697</f>
        <v>1864</v>
      </c>
      <c r="K696" s="120">
        <f>K697</f>
        <v>1845.1</v>
      </c>
      <c r="L696" s="47">
        <f t="shared" si="74"/>
        <v>92.254999999999995</v>
      </c>
      <c r="M696" s="47">
        <f t="shared" si="75"/>
        <v>98.986051502145926</v>
      </c>
    </row>
    <row r="697" spans="1:13">
      <c r="A697" s="110" t="s">
        <v>500</v>
      </c>
      <c r="B697" s="43" t="s">
        <v>438</v>
      </c>
      <c r="C697" s="107" t="s">
        <v>23</v>
      </c>
      <c r="D697" s="107" t="s">
        <v>518</v>
      </c>
      <c r="E697" s="107" t="s">
        <v>563</v>
      </c>
      <c r="F697" s="107" t="s">
        <v>501</v>
      </c>
      <c r="G697" s="113">
        <f>1000+1000</f>
        <v>2000</v>
      </c>
      <c r="H697" s="113">
        <f>1000+1000-150+500-100-386</f>
        <v>1864</v>
      </c>
      <c r="K697" s="113">
        <v>1845.1</v>
      </c>
      <c r="L697" s="47">
        <f t="shared" si="74"/>
        <v>92.254999999999995</v>
      </c>
      <c r="M697" s="47">
        <f t="shared" si="75"/>
        <v>98.986051502145926</v>
      </c>
    </row>
    <row r="698" spans="1:13">
      <c r="A698" s="110" t="s">
        <v>564</v>
      </c>
      <c r="B698" s="43" t="s">
        <v>438</v>
      </c>
      <c r="C698" s="107" t="s">
        <v>23</v>
      </c>
      <c r="D698" s="107" t="s">
        <v>518</v>
      </c>
      <c r="E698" s="107" t="s">
        <v>565</v>
      </c>
      <c r="F698" s="107"/>
      <c r="G698" s="120">
        <f>G699</f>
        <v>200</v>
      </c>
      <c r="H698" s="120">
        <f>H699</f>
        <v>200</v>
      </c>
      <c r="K698" s="120">
        <f>K699</f>
        <v>158</v>
      </c>
      <c r="L698" s="47">
        <f t="shared" si="74"/>
        <v>79</v>
      </c>
      <c r="M698" s="47">
        <f t="shared" si="75"/>
        <v>79</v>
      </c>
    </row>
    <row r="699" spans="1:13">
      <c r="A699" s="112" t="s">
        <v>246</v>
      </c>
      <c r="B699" s="43" t="s">
        <v>438</v>
      </c>
      <c r="C699" s="107" t="s">
        <v>23</v>
      </c>
      <c r="D699" s="107" t="s">
        <v>518</v>
      </c>
      <c r="E699" s="107" t="s">
        <v>565</v>
      </c>
      <c r="F699" s="107" t="s">
        <v>247</v>
      </c>
      <c r="G699" s="120">
        <f>G700</f>
        <v>200</v>
      </c>
      <c r="H699" s="120">
        <f>H700</f>
        <v>200</v>
      </c>
      <c r="K699" s="120">
        <f>K700</f>
        <v>158</v>
      </c>
      <c r="L699" s="47">
        <f t="shared" si="74"/>
        <v>79</v>
      </c>
      <c r="M699" s="47">
        <f t="shared" si="75"/>
        <v>79</v>
      </c>
    </row>
    <row r="700" spans="1:13">
      <c r="A700" s="110" t="s">
        <v>500</v>
      </c>
      <c r="B700" s="43" t="s">
        <v>438</v>
      </c>
      <c r="C700" s="107" t="s">
        <v>23</v>
      </c>
      <c r="D700" s="107" t="s">
        <v>518</v>
      </c>
      <c r="E700" s="107" t="s">
        <v>565</v>
      </c>
      <c r="F700" s="107" t="s">
        <v>501</v>
      </c>
      <c r="G700" s="113">
        <v>200</v>
      </c>
      <c r="H700" s="113">
        <v>200</v>
      </c>
      <c r="K700" s="113">
        <v>158</v>
      </c>
      <c r="L700" s="47">
        <f t="shared" si="74"/>
        <v>79</v>
      </c>
      <c r="M700" s="47">
        <f t="shared" si="75"/>
        <v>79</v>
      </c>
    </row>
    <row r="701" spans="1:13" ht="36">
      <c r="A701" s="110" t="s">
        <v>566</v>
      </c>
      <c r="B701" s="43" t="s">
        <v>438</v>
      </c>
      <c r="C701" s="107" t="s">
        <v>23</v>
      </c>
      <c r="D701" s="107" t="s">
        <v>518</v>
      </c>
      <c r="E701" s="107" t="s">
        <v>567</v>
      </c>
      <c r="F701" s="107"/>
      <c r="G701" s="120">
        <f>G702</f>
        <v>11281.7</v>
      </c>
      <c r="H701" s="120">
        <f>H702</f>
        <v>15681.7</v>
      </c>
      <c r="K701" s="120">
        <f>K702</f>
        <v>15408.2</v>
      </c>
      <c r="L701" s="47">
        <f t="shared" si="74"/>
        <v>136.57693432727339</v>
      </c>
      <c r="M701" s="47">
        <f t="shared" si="75"/>
        <v>98.25592888526117</v>
      </c>
    </row>
    <row r="702" spans="1:13">
      <c r="A702" s="112" t="s">
        <v>246</v>
      </c>
      <c r="B702" s="43" t="s">
        <v>438</v>
      </c>
      <c r="C702" s="107" t="s">
        <v>23</v>
      </c>
      <c r="D702" s="107" t="s">
        <v>518</v>
      </c>
      <c r="E702" s="107" t="s">
        <v>567</v>
      </c>
      <c r="F702" s="107" t="s">
        <v>247</v>
      </c>
      <c r="G702" s="120">
        <f>G703</f>
        <v>11281.7</v>
      </c>
      <c r="H702" s="120">
        <f>H703</f>
        <v>15681.7</v>
      </c>
      <c r="K702" s="120">
        <f>K703</f>
        <v>15408.2</v>
      </c>
      <c r="L702" s="47">
        <f t="shared" si="74"/>
        <v>136.57693432727339</v>
      </c>
      <c r="M702" s="47">
        <f t="shared" si="75"/>
        <v>98.25592888526117</v>
      </c>
    </row>
    <row r="703" spans="1:13">
      <c r="A703" s="110" t="s">
        <v>500</v>
      </c>
      <c r="B703" s="43" t="s">
        <v>438</v>
      </c>
      <c r="C703" s="107" t="s">
        <v>23</v>
      </c>
      <c r="D703" s="107" t="s">
        <v>518</v>
      </c>
      <c r="E703" s="107" t="s">
        <v>567</v>
      </c>
      <c r="F703" s="107" t="s">
        <v>501</v>
      </c>
      <c r="G703" s="113">
        <f>9081.7+2200</f>
        <v>11281.7</v>
      </c>
      <c r="H703" s="113">
        <f>9081.7+2200-200-2200+2200+4600</f>
        <v>15681.7</v>
      </c>
      <c r="K703" s="113">
        <v>15408.2</v>
      </c>
      <c r="L703" s="47">
        <f t="shared" si="74"/>
        <v>136.57693432727339</v>
      </c>
      <c r="M703" s="47">
        <f t="shared" si="75"/>
        <v>98.25592888526117</v>
      </c>
    </row>
    <row r="704" spans="1:13" ht="24">
      <c r="A704" s="54" t="s">
        <v>568</v>
      </c>
      <c r="B704" s="43" t="s">
        <v>438</v>
      </c>
      <c r="C704" s="49" t="s">
        <v>23</v>
      </c>
      <c r="D704" s="49" t="s">
        <v>518</v>
      </c>
      <c r="E704" s="49" t="s">
        <v>569</v>
      </c>
      <c r="F704" s="49"/>
      <c r="G704" s="51">
        <f>G705</f>
        <v>67316</v>
      </c>
      <c r="H704" s="51">
        <f>H705</f>
        <v>67316</v>
      </c>
      <c r="K704" s="51">
        <f>K705</f>
        <v>65593</v>
      </c>
      <c r="L704" s="47">
        <f t="shared" si="74"/>
        <v>97.440430209756968</v>
      </c>
      <c r="M704" s="47">
        <f t="shared" si="75"/>
        <v>97.440430209756968</v>
      </c>
    </row>
    <row r="705" spans="1:13" ht="24.75">
      <c r="A705" s="64" t="s">
        <v>570</v>
      </c>
      <c r="B705" s="43" t="s">
        <v>438</v>
      </c>
      <c r="C705" s="49" t="s">
        <v>23</v>
      </c>
      <c r="D705" s="49" t="s">
        <v>518</v>
      </c>
      <c r="E705" s="49" t="s">
        <v>571</v>
      </c>
      <c r="F705" s="49"/>
      <c r="G705" s="51">
        <f>G706+G713</f>
        <v>67316</v>
      </c>
      <c r="H705" s="51">
        <f>H706+H713</f>
        <v>67316</v>
      </c>
      <c r="K705" s="51">
        <f>K706+K713</f>
        <v>65593</v>
      </c>
      <c r="L705" s="47">
        <f t="shared" si="74"/>
        <v>97.440430209756968</v>
      </c>
      <c r="M705" s="47">
        <f t="shared" si="75"/>
        <v>97.440430209756968</v>
      </c>
    </row>
    <row r="706" spans="1:13">
      <c r="A706" s="64" t="s">
        <v>572</v>
      </c>
      <c r="B706" s="43" t="s">
        <v>438</v>
      </c>
      <c r="C706" s="49" t="s">
        <v>23</v>
      </c>
      <c r="D706" s="49" t="s">
        <v>518</v>
      </c>
      <c r="E706" s="49" t="s">
        <v>573</v>
      </c>
      <c r="F706" s="49"/>
      <c r="G706" s="51">
        <f>G707+G709+G711</f>
        <v>64714</v>
      </c>
      <c r="H706" s="51">
        <f>H707+H709+H711</f>
        <v>64714</v>
      </c>
      <c r="K706" s="51">
        <f>K707+K709+K711</f>
        <v>63068.6</v>
      </c>
      <c r="L706" s="47">
        <f t="shared" si="74"/>
        <v>97.457428068115092</v>
      </c>
      <c r="M706" s="47">
        <f t="shared" si="75"/>
        <v>97.457428068115092</v>
      </c>
    </row>
    <row r="707" spans="1:13" ht="48.75">
      <c r="A707" s="64" t="s">
        <v>224</v>
      </c>
      <c r="B707" s="43" t="s">
        <v>438</v>
      </c>
      <c r="C707" s="49" t="s">
        <v>23</v>
      </c>
      <c r="D707" s="49" t="s">
        <v>518</v>
      </c>
      <c r="E707" s="49" t="s">
        <v>573</v>
      </c>
      <c r="F707" s="49" t="s">
        <v>225</v>
      </c>
      <c r="G707" s="51">
        <f>G708</f>
        <v>60668</v>
      </c>
      <c r="H707" s="51">
        <f>H708</f>
        <v>60716.6</v>
      </c>
      <c r="K707" s="51">
        <f>K708</f>
        <v>59240.6</v>
      </c>
      <c r="L707" s="47">
        <f t="shared" si="74"/>
        <v>97.647194567152368</v>
      </c>
      <c r="M707" s="47">
        <f t="shared" si="75"/>
        <v>97.569033839180719</v>
      </c>
    </row>
    <row r="708" spans="1:13">
      <c r="A708" s="54" t="s">
        <v>574</v>
      </c>
      <c r="B708" s="43" t="s">
        <v>438</v>
      </c>
      <c r="C708" s="49" t="s">
        <v>23</v>
      </c>
      <c r="D708" s="49" t="s">
        <v>518</v>
      </c>
      <c r="E708" s="49" t="s">
        <v>573</v>
      </c>
      <c r="F708" s="49" t="s">
        <v>575</v>
      </c>
      <c r="G708" s="55">
        <f>53468+5430+1770</f>
        <v>60668</v>
      </c>
      <c r="H708" s="55">
        <f>53468+5430+1770+48.6</f>
        <v>60716.6</v>
      </c>
      <c r="K708" s="55">
        <v>59240.6</v>
      </c>
      <c r="L708" s="47">
        <f t="shared" si="74"/>
        <v>97.647194567152368</v>
      </c>
      <c r="M708" s="47">
        <f t="shared" si="75"/>
        <v>97.569033839180719</v>
      </c>
    </row>
    <row r="709" spans="1:13" ht="24.75">
      <c r="A709" s="64" t="s">
        <v>228</v>
      </c>
      <c r="B709" s="43" t="s">
        <v>438</v>
      </c>
      <c r="C709" s="49" t="s">
        <v>23</v>
      </c>
      <c r="D709" s="49" t="s">
        <v>518</v>
      </c>
      <c r="E709" s="49" t="s">
        <v>573</v>
      </c>
      <c r="F709" s="49" t="s">
        <v>129</v>
      </c>
      <c r="G709" s="51">
        <f>G710</f>
        <v>3956</v>
      </c>
      <c r="H709" s="51">
        <f>H710</f>
        <v>3986.4</v>
      </c>
      <c r="K709" s="51">
        <f>K710</f>
        <v>3820.9</v>
      </c>
      <c r="L709" s="47">
        <f t="shared" si="74"/>
        <v>96.584934277047523</v>
      </c>
      <c r="M709" s="47">
        <f t="shared" si="75"/>
        <v>95.848384507324909</v>
      </c>
    </row>
    <row r="710" spans="1:13">
      <c r="A710" s="64" t="s">
        <v>459</v>
      </c>
      <c r="B710" s="43" t="s">
        <v>438</v>
      </c>
      <c r="C710" s="49" t="s">
        <v>23</v>
      </c>
      <c r="D710" s="49" t="s">
        <v>518</v>
      </c>
      <c r="E710" s="49" t="s">
        <v>573</v>
      </c>
      <c r="F710" s="49" t="s">
        <v>131</v>
      </c>
      <c r="G710" s="55">
        <f>3956</f>
        <v>3956</v>
      </c>
      <c r="H710" s="55">
        <f>3956+30.4</f>
        <v>3986.4</v>
      </c>
      <c r="K710" s="55">
        <v>3820.9</v>
      </c>
      <c r="L710" s="47">
        <f t="shared" si="74"/>
        <v>96.584934277047523</v>
      </c>
      <c r="M710" s="47">
        <f t="shared" si="75"/>
        <v>95.848384507324909</v>
      </c>
    </row>
    <row r="711" spans="1:13">
      <c r="A711" s="64" t="s">
        <v>246</v>
      </c>
      <c r="B711" s="43" t="s">
        <v>438</v>
      </c>
      <c r="C711" s="49" t="s">
        <v>23</v>
      </c>
      <c r="D711" s="49" t="s">
        <v>518</v>
      </c>
      <c r="E711" s="49" t="s">
        <v>573</v>
      </c>
      <c r="F711" s="49" t="s">
        <v>247</v>
      </c>
      <c r="G711" s="51">
        <f>G712</f>
        <v>90</v>
      </c>
      <c r="H711" s="51">
        <f>H712</f>
        <v>11</v>
      </c>
      <c r="K711" s="51">
        <f>K712</f>
        <v>7.1</v>
      </c>
      <c r="L711" s="47">
        <f t="shared" si="74"/>
        <v>7.8888888888888884</v>
      </c>
      <c r="M711" s="47">
        <f t="shared" si="75"/>
        <v>64.545454545454533</v>
      </c>
    </row>
    <row r="712" spans="1:13">
      <c r="A712" s="64" t="s">
        <v>248</v>
      </c>
      <c r="B712" s="43" t="s">
        <v>438</v>
      </c>
      <c r="C712" s="49" t="s">
        <v>23</v>
      </c>
      <c r="D712" s="49" t="s">
        <v>518</v>
      </c>
      <c r="E712" s="49" t="s">
        <v>573</v>
      </c>
      <c r="F712" s="49" t="s">
        <v>249</v>
      </c>
      <c r="G712" s="55">
        <f>90</f>
        <v>90</v>
      </c>
      <c r="H712" s="55">
        <f>90-79</f>
        <v>11</v>
      </c>
      <c r="K712" s="55">
        <v>7.1</v>
      </c>
      <c r="L712" s="47">
        <f t="shared" si="74"/>
        <v>7.8888888888888884</v>
      </c>
      <c r="M712" s="47">
        <f t="shared" si="75"/>
        <v>64.545454545454533</v>
      </c>
    </row>
    <row r="713" spans="1:13" ht="60.75">
      <c r="A713" s="64" t="s">
        <v>576</v>
      </c>
      <c r="B713" s="43" t="s">
        <v>438</v>
      </c>
      <c r="C713" s="49" t="s">
        <v>23</v>
      </c>
      <c r="D713" s="49" t="s">
        <v>518</v>
      </c>
      <c r="E713" s="49" t="s">
        <v>577</v>
      </c>
      <c r="F713" s="49" t="s">
        <v>225</v>
      </c>
      <c r="G713" s="59">
        <f>G714</f>
        <v>2602</v>
      </c>
      <c r="H713" s="59">
        <f>H714</f>
        <v>2602</v>
      </c>
      <c r="K713" s="59">
        <f>K714</f>
        <v>2524.4</v>
      </c>
      <c r="L713" s="47">
        <f t="shared" si="74"/>
        <v>97.017678708685622</v>
      </c>
      <c r="M713" s="47">
        <f t="shared" si="75"/>
        <v>97.017678708685622</v>
      </c>
    </row>
    <row r="714" spans="1:13">
      <c r="A714" s="54" t="s">
        <v>574</v>
      </c>
      <c r="B714" s="43" t="s">
        <v>438</v>
      </c>
      <c r="C714" s="49" t="s">
        <v>23</v>
      </c>
      <c r="D714" s="49" t="s">
        <v>518</v>
      </c>
      <c r="E714" s="49" t="s">
        <v>577</v>
      </c>
      <c r="F714" s="49" t="s">
        <v>575</v>
      </c>
      <c r="G714" s="55">
        <v>2602</v>
      </c>
      <c r="H714" s="55">
        <v>2602</v>
      </c>
      <c r="K714" s="55">
        <v>2524.4</v>
      </c>
      <c r="L714" s="47">
        <f t="shared" si="74"/>
        <v>97.017678708685622</v>
      </c>
      <c r="M714" s="47">
        <f t="shared" si="75"/>
        <v>97.017678708685622</v>
      </c>
    </row>
    <row r="715" spans="1:13" ht="24">
      <c r="A715" s="54" t="s">
        <v>578</v>
      </c>
      <c r="B715" s="43" t="s">
        <v>438</v>
      </c>
      <c r="C715" s="49" t="s">
        <v>23</v>
      </c>
      <c r="D715" s="49" t="s">
        <v>518</v>
      </c>
      <c r="E715" s="49" t="s">
        <v>579</v>
      </c>
      <c r="F715" s="49"/>
      <c r="G715" s="51">
        <f>G716</f>
        <v>7702</v>
      </c>
      <c r="H715" s="51">
        <f>H716</f>
        <v>7702</v>
      </c>
      <c r="K715" s="51">
        <f>K716</f>
        <v>7472.5</v>
      </c>
      <c r="L715" s="47">
        <f t="shared" si="74"/>
        <v>97.020254479356012</v>
      </c>
      <c r="M715" s="47">
        <f t="shared" si="75"/>
        <v>97.020254479356012</v>
      </c>
    </row>
    <row r="716" spans="1:13" ht="24.75">
      <c r="A716" s="64" t="s">
        <v>570</v>
      </c>
      <c r="B716" s="43" t="s">
        <v>438</v>
      </c>
      <c r="C716" s="49" t="s">
        <v>23</v>
      </c>
      <c r="D716" s="49" t="s">
        <v>518</v>
      </c>
      <c r="E716" s="49" t="s">
        <v>580</v>
      </c>
      <c r="F716" s="49"/>
      <c r="G716" s="51">
        <f>G717</f>
        <v>7702</v>
      </c>
      <c r="H716" s="51">
        <f>H717</f>
        <v>7702</v>
      </c>
      <c r="K716" s="51">
        <f>K717</f>
        <v>7472.5</v>
      </c>
      <c r="L716" s="47">
        <f t="shared" si="74"/>
        <v>97.020254479356012</v>
      </c>
      <c r="M716" s="47">
        <f t="shared" si="75"/>
        <v>97.020254479356012</v>
      </c>
    </row>
    <row r="717" spans="1:13">
      <c r="A717" s="64" t="s">
        <v>572</v>
      </c>
      <c r="B717" s="43" t="s">
        <v>438</v>
      </c>
      <c r="C717" s="49" t="s">
        <v>23</v>
      </c>
      <c r="D717" s="49" t="s">
        <v>518</v>
      </c>
      <c r="E717" s="49" t="s">
        <v>581</v>
      </c>
      <c r="F717" s="49"/>
      <c r="G717" s="55">
        <f>G718+G720+G722</f>
        <v>7702</v>
      </c>
      <c r="H717" s="55">
        <f>H718+H720+H722</f>
        <v>7702</v>
      </c>
      <c r="K717" s="55">
        <f>K718+K720+K722</f>
        <v>7472.5</v>
      </c>
      <c r="L717" s="47">
        <f t="shared" si="74"/>
        <v>97.020254479356012</v>
      </c>
      <c r="M717" s="47">
        <f t="shared" si="75"/>
        <v>97.020254479356012</v>
      </c>
    </row>
    <row r="718" spans="1:13" ht="48.75">
      <c r="A718" s="64" t="s">
        <v>224</v>
      </c>
      <c r="B718" s="43" t="s">
        <v>438</v>
      </c>
      <c r="C718" s="49" t="s">
        <v>23</v>
      </c>
      <c r="D718" s="49" t="s">
        <v>518</v>
      </c>
      <c r="E718" s="49" t="s">
        <v>581</v>
      </c>
      <c r="F718" s="49" t="s">
        <v>225</v>
      </c>
      <c r="G718" s="51">
        <f>G719</f>
        <v>7035</v>
      </c>
      <c r="H718" s="51">
        <f>H719</f>
        <v>7035</v>
      </c>
      <c r="K718" s="51">
        <f>K719</f>
        <v>7011.3</v>
      </c>
      <c r="L718" s="47">
        <f t="shared" si="74"/>
        <v>99.663113006396586</v>
      </c>
      <c r="M718" s="47">
        <f t="shared" si="75"/>
        <v>99.663113006396586</v>
      </c>
    </row>
    <row r="719" spans="1:13">
      <c r="A719" s="54" t="s">
        <v>574</v>
      </c>
      <c r="B719" s="43" t="s">
        <v>438</v>
      </c>
      <c r="C719" s="49" t="s">
        <v>23</v>
      </c>
      <c r="D719" s="49" t="s">
        <v>518</v>
      </c>
      <c r="E719" s="49" t="s">
        <v>581</v>
      </c>
      <c r="F719" s="49" t="s">
        <v>575</v>
      </c>
      <c r="G719" s="55">
        <f>7035</f>
        <v>7035</v>
      </c>
      <c r="H719" s="55">
        <f>7035</f>
        <v>7035</v>
      </c>
      <c r="K719" s="55">
        <v>7011.3</v>
      </c>
      <c r="L719" s="47">
        <f t="shared" ref="L719:L782" si="78">K719/G719*100</f>
        <v>99.663113006396586</v>
      </c>
      <c r="M719" s="47">
        <f t="shared" ref="M719:M782" si="79">K719/H719*100</f>
        <v>99.663113006396586</v>
      </c>
    </row>
    <row r="720" spans="1:13" ht="24.75">
      <c r="A720" s="64" t="s">
        <v>228</v>
      </c>
      <c r="B720" s="43" t="s">
        <v>438</v>
      </c>
      <c r="C720" s="49" t="s">
        <v>23</v>
      </c>
      <c r="D720" s="49" t="s">
        <v>518</v>
      </c>
      <c r="E720" s="49" t="s">
        <v>581</v>
      </c>
      <c r="F720" s="49" t="s">
        <v>129</v>
      </c>
      <c r="G720" s="51">
        <f>G721</f>
        <v>658</v>
      </c>
      <c r="H720" s="51">
        <f>H721</f>
        <v>658</v>
      </c>
      <c r="K720" s="51">
        <f>K721</f>
        <v>458.8</v>
      </c>
      <c r="L720" s="47">
        <f t="shared" si="78"/>
        <v>69.726443768996958</v>
      </c>
      <c r="M720" s="47">
        <f t="shared" si="79"/>
        <v>69.726443768996958</v>
      </c>
    </row>
    <row r="721" spans="1:13">
      <c r="A721" s="64" t="s">
        <v>128</v>
      </c>
      <c r="B721" s="43" t="s">
        <v>438</v>
      </c>
      <c r="C721" s="49" t="s">
        <v>23</v>
      </c>
      <c r="D721" s="49" t="s">
        <v>518</v>
      </c>
      <c r="E721" s="49" t="s">
        <v>581</v>
      </c>
      <c r="F721" s="49" t="s">
        <v>131</v>
      </c>
      <c r="G721" s="55">
        <f>562+96</f>
        <v>658</v>
      </c>
      <c r="H721" s="55">
        <f>562+96</f>
        <v>658</v>
      </c>
      <c r="K721" s="55">
        <v>458.8</v>
      </c>
      <c r="L721" s="47">
        <f t="shared" si="78"/>
        <v>69.726443768996958</v>
      </c>
      <c r="M721" s="47">
        <f t="shared" si="79"/>
        <v>69.726443768996958</v>
      </c>
    </row>
    <row r="722" spans="1:13">
      <c r="A722" s="64" t="s">
        <v>246</v>
      </c>
      <c r="B722" s="43" t="s">
        <v>438</v>
      </c>
      <c r="C722" s="49" t="s">
        <v>23</v>
      </c>
      <c r="D722" s="49" t="s">
        <v>518</v>
      </c>
      <c r="E722" s="49" t="s">
        <v>581</v>
      </c>
      <c r="F722" s="49" t="s">
        <v>247</v>
      </c>
      <c r="G722" s="51">
        <f>G723</f>
        <v>9</v>
      </c>
      <c r="H722" s="51">
        <f>H723</f>
        <v>9</v>
      </c>
      <c r="K722" s="51">
        <f>K723</f>
        <v>2.4</v>
      </c>
      <c r="L722" s="47">
        <f t="shared" si="78"/>
        <v>26.666666666666668</v>
      </c>
      <c r="M722" s="47">
        <f t="shared" si="79"/>
        <v>26.666666666666668</v>
      </c>
    </row>
    <row r="723" spans="1:13">
      <c r="A723" s="64" t="s">
        <v>248</v>
      </c>
      <c r="B723" s="43" t="s">
        <v>438</v>
      </c>
      <c r="C723" s="49" t="s">
        <v>23</v>
      </c>
      <c r="D723" s="49" t="s">
        <v>518</v>
      </c>
      <c r="E723" s="49" t="s">
        <v>581</v>
      </c>
      <c r="F723" s="49" t="s">
        <v>249</v>
      </c>
      <c r="G723" s="55">
        <f>9</f>
        <v>9</v>
      </c>
      <c r="H723" s="55">
        <f>9</f>
        <v>9</v>
      </c>
      <c r="K723" s="55">
        <v>2.4</v>
      </c>
      <c r="L723" s="47">
        <f t="shared" si="78"/>
        <v>26.666666666666668</v>
      </c>
      <c r="M723" s="47">
        <f t="shared" si="79"/>
        <v>26.666666666666668</v>
      </c>
    </row>
    <row r="724" spans="1:13" ht="36">
      <c r="A724" s="54" t="s">
        <v>582</v>
      </c>
      <c r="B724" s="43" t="s">
        <v>438</v>
      </c>
      <c r="C724" s="49" t="s">
        <v>23</v>
      </c>
      <c r="D724" s="49" t="s">
        <v>518</v>
      </c>
      <c r="E724" s="49" t="s">
        <v>583</v>
      </c>
      <c r="F724" s="49"/>
      <c r="G724" s="119">
        <f>G725</f>
        <v>43732.1</v>
      </c>
      <c r="H724" s="119">
        <f>H725</f>
        <v>47618.1</v>
      </c>
      <c r="K724" s="119">
        <f>K725</f>
        <v>45321.5</v>
      </c>
      <c r="L724" s="47">
        <f t="shared" si="78"/>
        <v>103.63440127503596</v>
      </c>
      <c r="M724" s="47">
        <f t="shared" si="79"/>
        <v>95.177044023176066</v>
      </c>
    </row>
    <row r="725" spans="1:13" ht="24">
      <c r="A725" s="54" t="s">
        <v>384</v>
      </c>
      <c r="B725" s="43" t="s">
        <v>438</v>
      </c>
      <c r="C725" s="49" t="s">
        <v>23</v>
      </c>
      <c r="D725" s="49" t="s">
        <v>518</v>
      </c>
      <c r="E725" s="49" t="s">
        <v>584</v>
      </c>
      <c r="F725" s="49"/>
      <c r="G725" s="51">
        <f>G726</f>
        <v>43732.1</v>
      </c>
      <c r="H725" s="51">
        <f>H726</f>
        <v>47618.1</v>
      </c>
      <c r="K725" s="51">
        <f>K726</f>
        <v>45321.5</v>
      </c>
      <c r="L725" s="47">
        <f t="shared" si="78"/>
        <v>103.63440127503596</v>
      </c>
      <c r="M725" s="47">
        <f t="shared" si="79"/>
        <v>95.177044023176066</v>
      </c>
    </row>
    <row r="726" spans="1:13">
      <c r="A726" s="53" t="s">
        <v>244</v>
      </c>
      <c r="B726" s="43" t="s">
        <v>438</v>
      </c>
      <c r="C726" s="49" t="s">
        <v>23</v>
      </c>
      <c r="D726" s="49" t="s">
        <v>518</v>
      </c>
      <c r="E726" s="49" t="s">
        <v>585</v>
      </c>
      <c r="F726" s="49"/>
      <c r="G726" s="51">
        <f>G727+G729+G731</f>
        <v>43732.1</v>
      </c>
      <c r="H726" s="51">
        <f>H727+H729+H731</f>
        <v>47618.1</v>
      </c>
      <c r="K726" s="51">
        <f>K727+K729+K731</f>
        <v>45321.5</v>
      </c>
      <c r="L726" s="47">
        <f t="shared" si="78"/>
        <v>103.63440127503596</v>
      </c>
      <c r="M726" s="47">
        <f t="shared" si="79"/>
        <v>95.177044023176066</v>
      </c>
    </row>
    <row r="727" spans="1:13" ht="48.75">
      <c r="A727" s="64" t="s">
        <v>224</v>
      </c>
      <c r="B727" s="43" t="s">
        <v>438</v>
      </c>
      <c r="C727" s="49" t="s">
        <v>23</v>
      </c>
      <c r="D727" s="49" t="s">
        <v>518</v>
      </c>
      <c r="E727" s="49" t="s">
        <v>585</v>
      </c>
      <c r="F727" s="49" t="s">
        <v>225</v>
      </c>
      <c r="G727" s="51">
        <f>G728</f>
        <v>39851.599999999999</v>
      </c>
      <c r="H727" s="51">
        <f>H728</f>
        <v>41602.6</v>
      </c>
      <c r="K727" s="51">
        <f>K728</f>
        <v>39863.599999999999</v>
      </c>
      <c r="L727" s="47">
        <f t="shared" si="78"/>
        <v>100.03011171446066</v>
      </c>
      <c r="M727" s="47">
        <f t="shared" si="79"/>
        <v>95.819972790162154</v>
      </c>
    </row>
    <row r="728" spans="1:13" ht="24.75">
      <c r="A728" s="64" t="s">
        <v>226</v>
      </c>
      <c r="B728" s="43" t="s">
        <v>438</v>
      </c>
      <c r="C728" s="49" t="s">
        <v>23</v>
      </c>
      <c r="D728" s="49" t="s">
        <v>518</v>
      </c>
      <c r="E728" s="49" t="s">
        <v>585</v>
      </c>
      <c r="F728" s="49" t="s">
        <v>227</v>
      </c>
      <c r="G728" s="55">
        <v>39851.599999999999</v>
      </c>
      <c r="H728" s="55">
        <f>38111.6+1339.8+400.2+1343+406+2</f>
        <v>41602.6</v>
      </c>
      <c r="K728" s="55">
        <v>39863.599999999999</v>
      </c>
      <c r="L728" s="47">
        <f t="shared" si="78"/>
        <v>100.03011171446066</v>
      </c>
      <c r="M728" s="47">
        <f t="shared" si="79"/>
        <v>95.819972790162154</v>
      </c>
    </row>
    <row r="729" spans="1:13" ht="24.75">
      <c r="A729" s="64" t="s">
        <v>228</v>
      </c>
      <c r="B729" s="43" t="s">
        <v>438</v>
      </c>
      <c r="C729" s="49" t="s">
        <v>23</v>
      </c>
      <c r="D729" s="49" t="s">
        <v>518</v>
      </c>
      <c r="E729" s="49" t="s">
        <v>585</v>
      </c>
      <c r="F729" s="49" t="s">
        <v>129</v>
      </c>
      <c r="G729" s="51">
        <f>G730</f>
        <v>1280</v>
      </c>
      <c r="H729" s="51">
        <f>H730</f>
        <v>1280</v>
      </c>
      <c r="K729" s="51">
        <f>K730</f>
        <v>1127.8</v>
      </c>
      <c r="L729" s="47">
        <f t="shared" si="78"/>
        <v>88.109375</v>
      </c>
      <c r="M729" s="47">
        <f t="shared" si="79"/>
        <v>88.109375</v>
      </c>
    </row>
    <row r="730" spans="1:13">
      <c r="A730" s="64" t="s">
        <v>128</v>
      </c>
      <c r="B730" s="43" t="s">
        <v>438</v>
      </c>
      <c r="C730" s="49" t="s">
        <v>23</v>
      </c>
      <c r="D730" s="49" t="s">
        <v>518</v>
      </c>
      <c r="E730" s="49" t="s">
        <v>585</v>
      </c>
      <c r="F730" s="49" t="s">
        <v>131</v>
      </c>
      <c r="G730" s="55">
        <f>1280</f>
        <v>1280</v>
      </c>
      <c r="H730" s="55">
        <f>1280</f>
        <v>1280</v>
      </c>
      <c r="K730" s="55">
        <v>1127.8</v>
      </c>
      <c r="L730" s="47">
        <f t="shared" si="78"/>
        <v>88.109375</v>
      </c>
      <c r="M730" s="47">
        <f t="shared" si="79"/>
        <v>88.109375</v>
      </c>
    </row>
    <row r="731" spans="1:13">
      <c r="A731" s="64" t="s">
        <v>246</v>
      </c>
      <c r="B731" s="43" t="s">
        <v>438</v>
      </c>
      <c r="C731" s="49" t="s">
        <v>23</v>
      </c>
      <c r="D731" s="49" t="s">
        <v>518</v>
      </c>
      <c r="E731" s="49" t="s">
        <v>585</v>
      </c>
      <c r="F731" s="49" t="s">
        <v>247</v>
      </c>
      <c r="G731" s="51">
        <f>G732</f>
        <v>2600.5</v>
      </c>
      <c r="H731" s="51">
        <f>H732</f>
        <v>4735.5</v>
      </c>
      <c r="K731" s="51">
        <f>K732</f>
        <v>4330.1000000000004</v>
      </c>
      <c r="L731" s="47">
        <f t="shared" si="78"/>
        <v>166.51028648336862</v>
      </c>
      <c r="M731" s="47">
        <f t="shared" si="79"/>
        <v>91.439129975715346</v>
      </c>
    </row>
    <row r="732" spans="1:13">
      <c r="A732" s="64" t="s">
        <v>248</v>
      </c>
      <c r="B732" s="43" t="s">
        <v>438</v>
      </c>
      <c r="C732" s="49" t="s">
        <v>23</v>
      </c>
      <c r="D732" s="49" t="s">
        <v>518</v>
      </c>
      <c r="E732" s="49" t="s">
        <v>585</v>
      </c>
      <c r="F732" s="49" t="s">
        <v>249</v>
      </c>
      <c r="G732" s="55">
        <f>2600.5</f>
        <v>2600.5</v>
      </c>
      <c r="H732" s="55">
        <f>2600.5+2135</f>
        <v>4735.5</v>
      </c>
      <c r="K732" s="55">
        <v>4330.1000000000004</v>
      </c>
      <c r="L732" s="47">
        <f t="shared" si="78"/>
        <v>166.51028648336862</v>
      </c>
      <c r="M732" s="47">
        <f t="shared" si="79"/>
        <v>91.439129975715346</v>
      </c>
    </row>
    <row r="733" spans="1:13" ht="72">
      <c r="A733" s="54" t="s">
        <v>586</v>
      </c>
      <c r="B733" s="43" t="s">
        <v>438</v>
      </c>
      <c r="C733" s="49" t="s">
        <v>23</v>
      </c>
      <c r="D733" s="49" t="s">
        <v>518</v>
      </c>
      <c r="E733" s="49" t="s">
        <v>587</v>
      </c>
      <c r="F733" s="49"/>
      <c r="G733" s="51">
        <f>G736+G738+G751+G755</f>
        <v>233327.2</v>
      </c>
      <c r="H733" s="51">
        <f>H736+H738+H751+H755</f>
        <v>327894.39999999997</v>
      </c>
      <c r="K733" s="51">
        <f>K736+K738+K751+K755</f>
        <v>313362.3</v>
      </c>
      <c r="L733" s="47">
        <f t="shared" si="78"/>
        <v>134.30165878645951</v>
      </c>
      <c r="M733" s="47">
        <f t="shared" si="79"/>
        <v>95.568054837167097</v>
      </c>
    </row>
    <row r="734" spans="1:13">
      <c r="A734" s="54" t="s">
        <v>588</v>
      </c>
      <c r="B734" s="43" t="s">
        <v>438</v>
      </c>
      <c r="C734" s="49" t="s">
        <v>23</v>
      </c>
      <c r="D734" s="49" t="s">
        <v>518</v>
      </c>
      <c r="E734" s="49" t="s">
        <v>589</v>
      </c>
      <c r="F734" s="49"/>
      <c r="G734" s="51">
        <f t="shared" ref="G734:H736" si="80">G735</f>
        <v>525</v>
      </c>
      <c r="H734" s="51">
        <f t="shared" si="80"/>
        <v>145</v>
      </c>
      <c r="K734" s="51">
        <f>K735</f>
        <v>93</v>
      </c>
      <c r="L734" s="47">
        <f t="shared" si="78"/>
        <v>17.714285714285712</v>
      </c>
      <c r="M734" s="47">
        <f t="shared" si="79"/>
        <v>64.137931034482747</v>
      </c>
    </row>
    <row r="735" spans="1:13" ht="24">
      <c r="A735" s="54" t="s">
        <v>590</v>
      </c>
      <c r="B735" s="43" t="s">
        <v>438</v>
      </c>
      <c r="C735" s="49" t="s">
        <v>23</v>
      </c>
      <c r="D735" s="49" t="s">
        <v>518</v>
      </c>
      <c r="E735" s="49" t="s">
        <v>591</v>
      </c>
      <c r="F735" s="49"/>
      <c r="G735" s="51">
        <f t="shared" si="80"/>
        <v>525</v>
      </c>
      <c r="H735" s="51">
        <f t="shared" si="80"/>
        <v>145</v>
      </c>
      <c r="K735" s="51">
        <f>K736</f>
        <v>93</v>
      </c>
      <c r="L735" s="47">
        <f t="shared" si="78"/>
        <v>17.714285714285712</v>
      </c>
      <c r="M735" s="47">
        <f t="shared" si="79"/>
        <v>64.137931034482747</v>
      </c>
    </row>
    <row r="736" spans="1:13" ht="24.75">
      <c r="A736" s="64" t="s">
        <v>228</v>
      </c>
      <c r="B736" s="43" t="s">
        <v>438</v>
      </c>
      <c r="C736" s="49" t="s">
        <v>23</v>
      </c>
      <c r="D736" s="49" t="s">
        <v>518</v>
      </c>
      <c r="E736" s="49" t="s">
        <v>591</v>
      </c>
      <c r="F736" s="49" t="s">
        <v>129</v>
      </c>
      <c r="G736" s="51">
        <f t="shared" si="80"/>
        <v>525</v>
      </c>
      <c r="H736" s="51">
        <f t="shared" si="80"/>
        <v>145</v>
      </c>
      <c r="K736" s="51">
        <f>K737</f>
        <v>93</v>
      </c>
      <c r="L736" s="47">
        <f t="shared" si="78"/>
        <v>17.714285714285712</v>
      </c>
      <c r="M736" s="47">
        <f t="shared" si="79"/>
        <v>64.137931034482747</v>
      </c>
    </row>
    <row r="737" spans="1:13">
      <c r="A737" s="64" t="s">
        <v>128</v>
      </c>
      <c r="B737" s="43" t="s">
        <v>438</v>
      </c>
      <c r="C737" s="49" t="s">
        <v>23</v>
      </c>
      <c r="D737" s="49" t="s">
        <v>518</v>
      </c>
      <c r="E737" s="49" t="s">
        <v>591</v>
      </c>
      <c r="F737" s="49" t="s">
        <v>131</v>
      </c>
      <c r="G737" s="70">
        <f>525</f>
        <v>525</v>
      </c>
      <c r="H737" s="70">
        <f>525-380</f>
        <v>145</v>
      </c>
      <c r="K737" s="70">
        <v>93</v>
      </c>
      <c r="L737" s="47">
        <f t="shared" si="78"/>
        <v>17.714285714285712</v>
      </c>
      <c r="M737" s="47">
        <f t="shared" si="79"/>
        <v>64.137931034482747</v>
      </c>
    </row>
    <row r="738" spans="1:13" ht="24.75">
      <c r="A738" s="64" t="s">
        <v>592</v>
      </c>
      <c r="B738" s="43" t="s">
        <v>438</v>
      </c>
      <c r="C738" s="49" t="s">
        <v>23</v>
      </c>
      <c r="D738" s="49" t="s">
        <v>518</v>
      </c>
      <c r="E738" s="49" t="s">
        <v>593</v>
      </c>
      <c r="F738" s="49"/>
      <c r="G738" s="51">
        <f>G739</f>
        <v>219866.2</v>
      </c>
      <c r="H738" s="51">
        <f>H739</f>
        <v>316212.3</v>
      </c>
      <c r="K738" s="51">
        <f>K739</f>
        <v>301986</v>
      </c>
      <c r="L738" s="47">
        <f t="shared" si="78"/>
        <v>137.34989734665902</v>
      </c>
      <c r="M738" s="47">
        <f t="shared" si="79"/>
        <v>95.501028897357884</v>
      </c>
    </row>
    <row r="739" spans="1:13" ht="24.75">
      <c r="A739" s="64" t="s">
        <v>594</v>
      </c>
      <c r="B739" s="43" t="s">
        <v>438</v>
      </c>
      <c r="C739" s="49" t="s">
        <v>23</v>
      </c>
      <c r="D739" s="49" t="s">
        <v>518</v>
      </c>
      <c r="E739" s="49" t="s">
        <v>595</v>
      </c>
      <c r="F739" s="49"/>
      <c r="G739" s="51">
        <f>G740+G743+G748</f>
        <v>219866.2</v>
      </c>
      <c r="H739" s="51">
        <f>H740+H743+H748</f>
        <v>316212.3</v>
      </c>
      <c r="K739" s="51">
        <f>K740+K743+K748</f>
        <v>301986</v>
      </c>
      <c r="L739" s="47">
        <f t="shared" si="78"/>
        <v>137.34989734665902</v>
      </c>
      <c r="M739" s="47">
        <f t="shared" si="79"/>
        <v>95.501028897357884</v>
      </c>
    </row>
    <row r="740" spans="1:13" ht="24.75">
      <c r="A740" s="64" t="s">
        <v>228</v>
      </c>
      <c r="B740" s="43" t="s">
        <v>438</v>
      </c>
      <c r="C740" s="49" t="s">
        <v>23</v>
      </c>
      <c r="D740" s="49" t="s">
        <v>518</v>
      </c>
      <c r="E740" s="49" t="s">
        <v>595</v>
      </c>
      <c r="F740" s="49" t="s">
        <v>129</v>
      </c>
      <c r="G740" s="51">
        <f>G741+G742</f>
        <v>219866.2</v>
      </c>
      <c r="H740" s="51">
        <f>H741+H742</f>
        <v>305293.09999999998</v>
      </c>
      <c r="K740" s="51">
        <f>K741+K742</f>
        <v>292931.7</v>
      </c>
      <c r="L740" s="47">
        <f t="shared" si="78"/>
        <v>133.23180188678387</v>
      </c>
      <c r="M740" s="47">
        <f t="shared" si="79"/>
        <v>95.950973015767488</v>
      </c>
    </row>
    <row r="741" spans="1:13">
      <c r="A741" s="64" t="s">
        <v>128</v>
      </c>
      <c r="B741" s="43" t="s">
        <v>438</v>
      </c>
      <c r="C741" s="49" t="s">
        <v>23</v>
      </c>
      <c r="D741" s="49" t="s">
        <v>518</v>
      </c>
      <c r="E741" s="49" t="s">
        <v>595</v>
      </c>
      <c r="F741" s="49" t="s">
        <v>131</v>
      </c>
      <c r="G741" s="55">
        <v>195866.2</v>
      </c>
      <c r="H741" s="55">
        <f>7967+2005+11886+15000+1500+1800+1000+18195.4+39225+55000+15494.6+3425.2+17968.1+5399.9+1500-117.3+67.3+2500+1500-30-5+2760+18000+15000+3000+2000-8725.8-1255.1+1150-632.5-153.6-1300+5633.3-1900-1369.9+9846.8+476+71+3011-324.7-87.4-10-1078.8-7700+35-320-4919.7+550.8+802.2-46.7</f>
        <v>233793.09999999998</v>
      </c>
      <c r="K741" s="55">
        <v>221431.7</v>
      </c>
      <c r="L741" s="47">
        <f t="shared" si="78"/>
        <v>113.05253280045255</v>
      </c>
      <c r="M741" s="47">
        <f t="shared" si="79"/>
        <v>94.712675438240069</v>
      </c>
    </row>
    <row r="742" spans="1:13">
      <c r="A742" s="64" t="s">
        <v>596</v>
      </c>
      <c r="B742" s="43" t="s">
        <v>438</v>
      </c>
      <c r="C742" s="49" t="s">
        <v>23</v>
      </c>
      <c r="D742" s="49" t="s">
        <v>518</v>
      </c>
      <c r="E742" s="49" t="s">
        <v>595</v>
      </c>
      <c r="F742" s="49" t="s">
        <v>131</v>
      </c>
      <c r="G742" s="55">
        <f>24000</f>
        <v>24000</v>
      </c>
      <c r="H742" s="55">
        <f>24000+14000+3000+10500+6000+14000</f>
        <v>71500</v>
      </c>
      <c r="K742" s="55">
        <f>24000+14000+3000+10500+6000+14000</f>
        <v>71500</v>
      </c>
      <c r="L742" s="47">
        <f t="shared" si="78"/>
        <v>297.91666666666663</v>
      </c>
      <c r="M742" s="47">
        <f t="shared" si="79"/>
        <v>100</v>
      </c>
    </row>
    <row r="743" spans="1:13" ht="24">
      <c r="A743" s="54" t="s">
        <v>32</v>
      </c>
      <c r="B743" s="43" t="s">
        <v>438</v>
      </c>
      <c r="C743" s="49" t="s">
        <v>23</v>
      </c>
      <c r="D743" s="49" t="s">
        <v>518</v>
      </c>
      <c r="E743" s="49" t="s">
        <v>595</v>
      </c>
      <c r="F743" s="49" t="s">
        <v>33</v>
      </c>
      <c r="G743" s="59">
        <f>G744</f>
        <v>0</v>
      </c>
      <c r="H743" s="59">
        <f>H744</f>
        <v>5820.8000000000011</v>
      </c>
      <c r="K743" s="59">
        <f>K744</f>
        <v>3956</v>
      </c>
      <c r="L743" s="47">
        <v>0</v>
      </c>
      <c r="M743" s="47">
        <f t="shared" si="79"/>
        <v>67.963166575041228</v>
      </c>
    </row>
    <row r="744" spans="1:13">
      <c r="A744" s="54" t="s">
        <v>597</v>
      </c>
      <c r="B744" s="43" t="s">
        <v>438</v>
      </c>
      <c r="C744" s="49" t="s">
        <v>23</v>
      </c>
      <c r="D744" s="49" t="s">
        <v>518</v>
      </c>
      <c r="E744" s="49" t="s">
        <v>595</v>
      </c>
      <c r="F744" s="49" t="s">
        <v>598</v>
      </c>
      <c r="G744" s="59">
        <f>G745+G746+G747</f>
        <v>0</v>
      </c>
      <c r="H744" s="59">
        <f>H745+H746+H747</f>
        <v>5820.8000000000011</v>
      </c>
      <c r="K744" s="59">
        <f>K745+K746+K747</f>
        <v>3956</v>
      </c>
      <c r="L744" s="47">
        <v>0</v>
      </c>
      <c r="M744" s="47">
        <f t="shared" si="79"/>
        <v>67.963166575041228</v>
      </c>
    </row>
    <row r="745" spans="1:13" ht="24.75">
      <c r="A745" s="64" t="s">
        <v>599</v>
      </c>
      <c r="B745" s="43" t="s">
        <v>438</v>
      </c>
      <c r="C745" s="49" t="s">
        <v>23</v>
      </c>
      <c r="D745" s="49" t="s">
        <v>518</v>
      </c>
      <c r="E745" s="49" t="s">
        <v>595</v>
      </c>
      <c r="F745" s="49" t="s">
        <v>598</v>
      </c>
      <c r="G745" s="55">
        <f>12000-2692.4+539.2-9846.8</f>
        <v>0</v>
      </c>
      <c r="H745" s="55">
        <f>12000-2692.4+539.2-9846.8</f>
        <v>0</v>
      </c>
      <c r="K745" s="55">
        <f>12000-2692.4+539.2-9846.8</f>
        <v>0</v>
      </c>
      <c r="L745" s="47">
        <v>0</v>
      </c>
      <c r="M745" s="47">
        <v>0</v>
      </c>
    </row>
    <row r="746" spans="1:13" ht="36.75">
      <c r="A746" s="64" t="s">
        <v>600</v>
      </c>
      <c r="B746" s="43" t="s">
        <v>438</v>
      </c>
      <c r="C746" s="49" t="s">
        <v>23</v>
      </c>
      <c r="D746" s="49" t="s">
        <v>518</v>
      </c>
      <c r="E746" s="49" t="s">
        <v>595</v>
      </c>
      <c r="F746" s="49" t="s">
        <v>598</v>
      </c>
      <c r="G746" s="55">
        <f>25000-25000</f>
        <v>0</v>
      </c>
      <c r="H746" s="55">
        <f>25000-25000</f>
        <v>0</v>
      </c>
      <c r="K746" s="55">
        <f>25000-25000</f>
        <v>0</v>
      </c>
      <c r="L746" s="47">
        <v>0</v>
      </c>
      <c r="M746" s="47">
        <v>0</v>
      </c>
    </row>
    <row r="747" spans="1:13" ht="36.75">
      <c r="A747" s="64" t="s">
        <v>601</v>
      </c>
      <c r="B747" s="43" t="s">
        <v>438</v>
      </c>
      <c r="C747" s="49" t="s">
        <v>23</v>
      </c>
      <c r="D747" s="49" t="s">
        <v>518</v>
      </c>
      <c r="E747" s="49" t="s">
        <v>595</v>
      </c>
      <c r="F747" s="49" t="s">
        <v>598</v>
      </c>
      <c r="G747" s="55">
        <v>0</v>
      </c>
      <c r="H747" s="55">
        <f>4500-539.2+641.1+1218.9</f>
        <v>5820.8000000000011</v>
      </c>
      <c r="K747" s="55">
        <v>3956</v>
      </c>
      <c r="L747" s="47">
        <v>0</v>
      </c>
      <c r="M747" s="47">
        <f t="shared" si="79"/>
        <v>67.963166575041228</v>
      </c>
    </row>
    <row r="748" spans="1:13">
      <c r="A748" s="64" t="s">
        <v>246</v>
      </c>
      <c r="B748" s="43" t="s">
        <v>438</v>
      </c>
      <c r="C748" s="49" t="s">
        <v>23</v>
      </c>
      <c r="D748" s="49" t="s">
        <v>518</v>
      </c>
      <c r="E748" s="49" t="s">
        <v>595</v>
      </c>
      <c r="F748" s="49" t="s">
        <v>247</v>
      </c>
      <c r="G748" s="51">
        <f>G749+G750</f>
        <v>0</v>
      </c>
      <c r="H748" s="51">
        <f>H749+H750</f>
        <v>5098.3999999999996</v>
      </c>
      <c r="K748" s="51">
        <f>K749+K750</f>
        <v>5098.3</v>
      </c>
      <c r="L748" s="47">
        <v>0</v>
      </c>
      <c r="M748" s="47">
        <f t="shared" si="79"/>
        <v>99.998038600345211</v>
      </c>
    </row>
    <row r="749" spans="1:13">
      <c r="A749" s="64" t="s">
        <v>560</v>
      </c>
      <c r="B749" s="43" t="s">
        <v>438</v>
      </c>
      <c r="C749" s="49" t="s">
        <v>23</v>
      </c>
      <c r="D749" s="49" t="s">
        <v>518</v>
      </c>
      <c r="E749" s="49" t="s">
        <v>595</v>
      </c>
      <c r="F749" s="49" t="s">
        <v>561</v>
      </c>
      <c r="G749" s="55">
        <v>0</v>
      </c>
      <c r="H749" s="55">
        <f>85+10+17+20+46.7+4873+46.7</f>
        <v>5098.3999999999996</v>
      </c>
      <c r="K749" s="55">
        <f>85+10+17+20+46.7+4873+46.6</f>
        <v>5098.3</v>
      </c>
      <c r="L749" s="47">
        <v>0</v>
      </c>
      <c r="M749" s="47">
        <f t="shared" si="79"/>
        <v>99.998038600345211</v>
      </c>
    </row>
    <row r="750" spans="1:13">
      <c r="A750" s="64" t="s">
        <v>248</v>
      </c>
      <c r="B750" s="43" t="s">
        <v>438</v>
      </c>
      <c r="C750" s="49" t="s">
        <v>23</v>
      </c>
      <c r="D750" s="49" t="s">
        <v>518</v>
      </c>
      <c r="E750" s="49" t="s">
        <v>595</v>
      </c>
      <c r="F750" s="49" t="s">
        <v>249</v>
      </c>
      <c r="G750" s="55">
        <f>50-50</f>
        <v>0</v>
      </c>
      <c r="H750" s="55">
        <f>50-50</f>
        <v>0</v>
      </c>
      <c r="K750" s="55">
        <f>50-50</f>
        <v>0</v>
      </c>
      <c r="L750" s="47">
        <v>0</v>
      </c>
      <c r="M750" s="47">
        <v>0</v>
      </c>
    </row>
    <row r="751" spans="1:13" ht="24.75">
      <c r="A751" s="64" t="s">
        <v>602</v>
      </c>
      <c r="B751" s="43" t="s">
        <v>438</v>
      </c>
      <c r="C751" s="49" t="s">
        <v>23</v>
      </c>
      <c r="D751" s="49" t="s">
        <v>518</v>
      </c>
      <c r="E751" s="49" t="s">
        <v>603</v>
      </c>
      <c r="F751" s="49"/>
      <c r="G751" s="51">
        <f t="shared" ref="G751:H753" si="81">G752</f>
        <v>2450</v>
      </c>
      <c r="H751" s="51">
        <f t="shared" si="81"/>
        <v>1051.0999999999999</v>
      </c>
      <c r="K751" s="51">
        <f>K752</f>
        <v>976.1</v>
      </c>
      <c r="L751" s="47">
        <f t="shared" si="78"/>
        <v>39.840816326530614</v>
      </c>
      <c r="M751" s="47">
        <f t="shared" si="79"/>
        <v>92.864618019217971</v>
      </c>
    </row>
    <row r="752" spans="1:13" ht="36">
      <c r="A752" s="54" t="s">
        <v>604</v>
      </c>
      <c r="B752" s="43" t="s">
        <v>438</v>
      </c>
      <c r="C752" s="49" t="s">
        <v>23</v>
      </c>
      <c r="D752" s="49" t="s">
        <v>518</v>
      </c>
      <c r="E752" s="49" t="s">
        <v>605</v>
      </c>
      <c r="F752" s="49"/>
      <c r="G752" s="51">
        <f t="shared" si="81"/>
        <v>2450</v>
      </c>
      <c r="H752" s="51">
        <f t="shared" si="81"/>
        <v>1051.0999999999999</v>
      </c>
      <c r="K752" s="51">
        <f>K753</f>
        <v>976.1</v>
      </c>
      <c r="L752" s="47">
        <f t="shared" si="78"/>
        <v>39.840816326530614</v>
      </c>
      <c r="M752" s="47">
        <f t="shared" si="79"/>
        <v>92.864618019217971</v>
      </c>
    </row>
    <row r="753" spans="1:13">
      <c r="A753" s="64" t="s">
        <v>128</v>
      </c>
      <c r="B753" s="43" t="s">
        <v>438</v>
      </c>
      <c r="C753" s="49" t="s">
        <v>23</v>
      </c>
      <c r="D753" s="49" t="s">
        <v>518</v>
      </c>
      <c r="E753" s="49" t="s">
        <v>605</v>
      </c>
      <c r="F753" s="49" t="s">
        <v>129</v>
      </c>
      <c r="G753" s="51">
        <f t="shared" si="81"/>
        <v>2450</v>
      </c>
      <c r="H753" s="51">
        <f t="shared" si="81"/>
        <v>1051.0999999999999</v>
      </c>
      <c r="K753" s="51">
        <f>K754</f>
        <v>976.1</v>
      </c>
      <c r="L753" s="47">
        <f t="shared" si="78"/>
        <v>39.840816326530614</v>
      </c>
      <c r="M753" s="47">
        <f t="shared" si="79"/>
        <v>92.864618019217971</v>
      </c>
    </row>
    <row r="754" spans="1:13" ht="24.75">
      <c r="A754" s="64" t="s">
        <v>228</v>
      </c>
      <c r="B754" s="43" t="s">
        <v>438</v>
      </c>
      <c r="C754" s="49" t="s">
        <v>23</v>
      </c>
      <c r="D754" s="49" t="s">
        <v>518</v>
      </c>
      <c r="E754" s="49" t="s">
        <v>605</v>
      </c>
      <c r="F754" s="49" t="s">
        <v>131</v>
      </c>
      <c r="G754" s="55">
        <f>2450</f>
        <v>2450</v>
      </c>
      <c r="H754" s="55">
        <f>2450-1398.9</f>
        <v>1051.0999999999999</v>
      </c>
      <c r="K754" s="55">
        <v>976.1</v>
      </c>
      <c r="L754" s="47">
        <f t="shared" si="78"/>
        <v>39.840816326530614</v>
      </c>
      <c r="M754" s="47">
        <f t="shared" si="79"/>
        <v>92.864618019217971</v>
      </c>
    </row>
    <row r="755" spans="1:13" ht="24">
      <c r="A755" s="121" t="s">
        <v>606</v>
      </c>
      <c r="B755" s="43" t="s">
        <v>438</v>
      </c>
      <c r="C755" s="49" t="s">
        <v>23</v>
      </c>
      <c r="D755" s="49" t="s">
        <v>518</v>
      </c>
      <c r="E755" s="49" t="s">
        <v>607</v>
      </c>
      <c r="F755" s="49"/>
      <c r="G755" s="59">
        <f t="shared" ref="G755:H757" si="82">G756</f>
        <v>10486</v>
      </c>
      <c r="H755" s="59">
        <f t="shared" si="82"/>
        <v>10486</v>
      </c>
      <c r="K755" s="59">
        <f>K756</f>
        <v>10307.200000000001</v>
      </c>
      <c r="L755" s="47">
        <f t="shared" si="78"/>
        <v>98.294869349609002</v>
      </c>
      <c r="M755" s="47">
        <f t="shared" si="79"/>
        <v>98.294869349609002</v>
      </c>
    </row>
    <row r="756" spans="1:13" ht="24.75">
      <c r="A756" s="66" t="s">
        <v>608</v>
      </c>
      <c r="B756" s="43" t="s">
        <v>438</v>
      </c>
      <c r="C756" s="49" t="s">
        <v>23</v>
      </c>
      <c r="D756" s="49" t="s">
        <v>518</v>
      </c>
      <c r="E756" s="49" t="s">
        <v>609</v>
      </c>
      <c r="F756" s="49"/>
      <c r="G756" s="51">
        <f t="shared" si="82"/>
        <v>10486</v>
      </c>
      <c r="H756" s="51">
        <f t="shared" si="82"/>
        <v>10486</v>
      </c>
      <c r="K756" s="51">
        <f>K757</f>
        <v>10307.200000000001</v>
      </c>
      <c r="L756" s="47">
        <f t="shared" si="78"/>
        <v>98.294869349609002</v>
      </c>
      <c r="M756" s="47">
        <f t="shared" si="79"/>
        <v>98.294869349609002</v>
      </c>
    </row>
    <row r="757" spans="1:13" ht="48.75">
      <c r="A757" s="64" t="s">
        <v>224</v>
      </c>
      <c r="B757" s="43" t="s">
        <v>438</v>
      </c>
      <c r="C757" s="49" t="s">
        <v>23</v>
      </c>
      <c r="D757" s="49" t="s">
        <v>518</v>
      </c>
      <c r="E757" s="49" t="s">
        <v>609</v>
      </c>
      <c r="F757" s="49" t="s">
        <v>225</v>
      </c>
      <c r="G757" s="51">
        <f t="shared" si="82"/>
        <v>10486</v>
      </c>
      <c r="H757" s="51">
        <f t="shared" si="82"/>
        <v>10486</v>
      </c>
      <c r="K757" s="51">
        <f>K758</f>
        <v>10307.200000000001</v>
      </c>
      <c r="L757" s="47">
        <f t="shared" si="78"/>
        <v>98.294869349609002</v>
      </c>
      <c r="M757" s="47">
        <f t="shared" si="79"/>
        <v>98.294869349609002</v>
      </c>
    </row>
    <row r="758" spans="1:13" ht="24.75">
      <c r="A758" s="64" t="s">
        <v>226</v>
      </c>
      <c r="B758" s="43" t="s">
        <v>438</v>
      </c>
      <c r="C758" s="49" t="s">
        <v>23</v>
      </c>
      <c r="D758" s="49" t="s">
        <v>518</v>
      </c>
      <c r="E758" s="49" t="s">
        <v>609</v>
      </c>
      <c r="F758" s="49" t="s">
        <v>227</v>
      </c>
      <c r="G758" s="55">
        <f>10486</f>
        <v>10486</v>
      </c>
      <c r="H758" s="55">
        <f>10486</f>
        <v>10486</v>
      </c>
      <c r="K758" s="55">
        <v>10307.200000000001</v>
      </c>
      <c r="L758" s="47">
        <f t="shared" si="78"/>
        <v>98.294869349609002</v>
      </c>
      <c r="M758" s="47">
        <f t="shared" si="79"/>
        <v>98.294869349609002</v>
      </c>
    </row>
    <row r="759" spans="1:13" ht="48">
      <c r="A759" s="54" t="s">
        <v>610</v>
      </c>
      <c r="B759" s="43" t="s">
        <v>438</v>
      </c>
      <c r="C759" s="49" t="s">
        <v>23</v>
      </c>
      <c r="D759" s="49" t="s">
        <v>518</v>
      </c>
      <c r="E759" s="49" t="s">
        <v>611</v>
      </c>
      <c r="F759" s="49"/>
      <c r="G759" s="51">
        <f>G760</f>
        <v>19990</v>
      </c>
      <c r="H759" s="51">
        <f>H760</f>
        <v>26699.9</v>
      </c>
      <c r="K759" s="51">
        <f>K760</f>
        <v>26025.200000000001</v>
      </c>
      <c r="L759" s="47">
        <f t="shared" si="78"/>
        <v>130.19109554777387</v>
      </c>
      <c r="M759" s="47">
        <f t="shared" si="79"/>
        <v>97.473024243536486</v>
      </c>
    </row>
    <row r="760" spans="1:13" ht="24.75">
      <c r="A760" s="64" t="s">
        <v>570</v>
      </c>
      <c r="B760" s="43" t="s">
        <v>438</v>
      </c>
      <c r="C760" s="49" t="s">
        <v>23</v>
      </c>
      <c r="D760" s="49" t="s">
        <v>518</v>
      </c>
      <c r="E760" s="49" t="s">
        <v>612</v>
      </c>
      <c r="F760" s="49"/>
      <c r="G760" s="51">
        <f>G761</f>
        <v>19990</v>
      </c>
      <c r="H760" s="51">
        <f>H761</f>
        <v>26699.9</v>
      </c>
      <c r="K760" s="51">
        <f>K761</f>
        <v>26025.200000000001</v>
      </c>
      <c r="L760" s="47">
        <f t="shared" si="78"/>
        <v>130.19109554777387</v>
      </c>
      <c r="M760" s="47">
        <f t="shared" si="79"/>
        <v>97.473024243536486</v>
      </c>
    </row>
    <row r="761" spans="1:13">
      <c r="A761" s="64" t="s">
        <v>572</v>
      </c>
      <c r="B761" s="43" t="s">
        <v>438</v>
      </c>
      <c r="C761" s="49" t="s">
        <v>23</v>
      </c>
      <c r="D761" s="49" t="s">
        <v>518</v>
      </c>
      <c r="E761" s="49" t="s">
        <v>613</v>
      </c>
      <c r="F761" s="49"/>
      <c r="G761" s="51">
        <f>G762+G764+G766</f>
        <v>19990</v>
      </c>
      <c r="H761" s="51">
        <f>H762+H764+H766</f>
        <v>26699.9</v>
      </c>
      <c r="K761" s="51">
        <f>K762+K764+K766</f>
        <v>26025.200000000001</v>
      </c>
      <c r="L761" s="47">
        <f t="shared" si="78"/>
        <v>130.19109554777387</v>
      </c>
      <c r="M761" s="47">
        <f t="shared" si="79"/>
        <v>97.473024243536486</v>
      </c>
    </row>
    <row r="762" spans="1:13" ht="48.75">
      <c r="A762" s="64" t="s">
        <v>224</v>
      </c>
      <c r="B762" s="43" t="s">
        <v>438</v>
      </c>
      <c r="C762" s="49" t="s">
        <v>23</v>
      </c>
      <c r="D762" s="49" t="s">
        <v>518</v>
      </c>
      <c r="E762" s="49" t="s">
        <v>613</v>
      </c>
      <c r="F762" s="49" t="s">
        <v>225</v>
      </c>
      <c r="G762" s="51">
        <f>G763</f>
        <v>18360</v>
      </c>
      <c r="H762" s="51">
        <f>H763</f>
        <v>18360</v>
      </c>
      <c r="K762" s="51">
        <f>K763</f>
        <v>18216.599999999999</v>
      </c>
      <c r="L762" s="47">
        <f t="shared" si="78"/>
        <v>99.218954248366003</v>
      </c>
      <c r="M762" s="47">
        <f t="shared" si="79"/>
        <v>99.218954248366003</v>
      </c>
    </row>
    <row r="763" spans="1:13">
      <c r="A763" s="54" t="s">
        <v>574</v>
      </c>
      <c r="B763" s="43" t="s">
        <v>438</v>
      </c>
      <c r="C763" s="49" t="s">
        <v>23</v>
      </c>
      <c r="D763" s="49" t="s">
        <v>518</v>
      </c>
      <c r="E763" s="49" t="s">
        <v>613</v>
      </c>
      <c r="F763" s="49" t="s">
        <v>575</v>
      </c>
      <c r="G763" s="55">
        <f>18360</f>
        <v>18360</v>
      </c>
      <c r="H763" s="55">
        <f>18360</f>
        <v>18360</v>
      </c>
      <c r="K763" s="55">
        <v>18216.599999999999</v>
      </c>
      <c r="L763" s="47">
        <f t="shared" si="78"/>
        <v>99.218954248366003</v>
      </c>
      <c r="M763" s="47">
        <f t="shared" si="79"/>
        <v>99.218954248366003</v>
      </c>
    </row>
    <row r="764" spans="1:13">
      <c r="A764" s="64" t="s">
        <v>128</v>
      </c>
      <c r="B764" s="43" t="s">
        <v>438</v>
      </c>
      <c r="C764" s="49" t="s">
        <v>23</v>
      </c>
      <c r="D764" s="49" t="s">
        <v>518</v>
      </c>
      <c r="E764" s="49" t="s">
        <v>613</v>
      </c>
      <c r="F764" s="49" t="s">
        <v>129</v>
      </c>
      <c r="G764" s="51">
        <f>G765</f>
        <v>1610</v>
      </c>
      <c r="H764" s="51">
        <f>H765</f>
        <v>8319.9</v>
      </c>
      <c r="K764" s="51">
        <f>K765</f>
        <v>7792.9</v>
      </c>
      <c r="L764" s="47">
        <f t="shared" si="78"/>
        <v>484.03105590062108</v>
      </c>
      <c r="M764" s="47">
        <f t="shared" si="79"/>
        <v>93.665789252274664</v>
      </c>
    </row>
    <row r="765" spans="1:13" ht="24.75">
      <c r="A765" s="64" t="s">
        <v>228</v>
      </c>
      <c r="B765" s="43" t="s">
        <v>438</v>
      </c>
      <c r="C765" s="49" t="s">
        <v>23</v>
      </c>
      <c r="D765" s="49" t="s">
        <v>518</v>
      </c>
      <c r="E765" s="49" t="s">
        <v>613</v>
      </c>
      <c r="F765" s="49" t="s">
        <v>131</v>
      </c>
      <c r="G765" s="55">
        <f>1000+610</f>
        <v>1610</v>
      </c>
      <c r="H765" s="55">
        <f>1000+610+3000+3709.9</f>
        <v>8319.9</v>
      </c>
      <c r="K765" s="55">
        <v>7792.9</v>
      </c>
      <c r="L765" s="47">
        <f t="shared" si="78"/>
        <v>484.03105590062108</v>
      </c>
      <c r="M765" s="47">
        <f t="shared" si="79"/>
        <v>93.665789252274664</v>
      </c>
    </row>
    <row r="766" spans="1:13">
      <c r="A766" s="64" t="s">
        <v>246</v>
      </c>
      <c r="B766" s="43" t="s">
        <v>438</v>
      </c>
      <c r="C766" s="49" t="s">
        <v>23</v>
      </c>
      <c r="D766" s="49" t="s">
        <v>518</v>
      </c>
      <c r="E766" s="49" t="s">
        <v>613</v>
      </c>
      <c r="F766" s="49" t="s">
        <v>247</v>
      </c>
      <c r="G766" s="59">
        <f>G767</f>
        <v>20</v>
      </c>
      <c r="H766" s="59">
        <f>H767</f>
        <v>20</v>
      </c>
      <c r="K766" s="59">
        <f>K767</f>
        <v>15.7</v>
      </c>
      <c r="L766" s="47">
        <f t="shared" si="78"/>
        <v>78.499999999999986</v>
      </c>
      <c r="M766" s="47">
        <f t="shared" si="79"/>
        <v>78.499999999999986</v>
      </c>
    </row>
    <row r="767" spans="1:13">
      <c r="A767" s="64" t="s">
        <v>248</v>
      </c>
      <c r="B767" s="43" t="s">
        <v>438</v>
      </c>
      <c r="C767" s="49" t="s">
        <v>23</v>
      </c>
      <c r="D767" s="49" t="s">
        <v>518</v>
      </c>
      <c r="E767" s="49" t="s">
        <v>613</v>
      </c>
      <c r="F767" s="49" t="s">
        <v>249</v>
      </c>
      <c r="G767" s="55">
        <f>20</f>
        <v>20</v>
      </c>
      <c r="H767" s="55">
        <f>20</f>
        <v>20</v>
      </c>
      <c r="K767" s="55">
        <v>15.7</v>
      </c>
      <c r="L767" s="47">
        <f t="shared" si="78"/>
        <v>78.499999999999986</v>
      </c>
      <c r="M767" s="47">
        <f t="shared" si="79"/>
        <v>78.499999999999986</v>
      </c>
    </row>
    <row r="768" spans="1:13" ht="49.7" customHeight="1">
      <c r="A768" s="64" t="s">
        <v>614</v>
      </c>
      <c r="B768" s="43" t="s">
        <v>438</v>
      </c>
      <c r="C768" s="49" t="s">
        <v>23</v>
      </c>
      <c r="D768" s="49" t="s">
        <v>518</v>
      </c>
      <c r="E768" s="49" t="s">
        <v>615</v>
      </c>
      <c r="F768" s="49"/>
      <c r="G768" s="51">
        <f>G769</f>
        <v>8403.6</v>
      </c>
      <c r="H768" s="51">
        <f>H769</f>
        <v>8773.6</v>
      </c>
      <c r="K768" s="51">
        <f>K769</f>
        <v>8281.5</v>
      </c>
      <c r="L768" s="47">
        <f t="shared" si="78"/>
        <v>98.547051263744095</v>
      </c>
      <c r="M768" s="47">
        <f t="shared" si="79"/>
        <v>94.391127929242273</v>
      </c>
    </row>
    <row r="769" spans="1:13" ht="24.75">
      <c r="A769" s="64" t="s">
        <v>570</v>
      </c>
      <c r="B769" s="43" t="s">
        <v>438</v>
      </c>
      <c r="C769" s="49" t="s">
        <v>23</v>
      </c>
      <c r="D769" s="49" t="s">
        <v>518</v>
      </c>
      <c r="E769" s="49" t="s">
        <v>616</v>
      </c>
      <c r="F769" s="49"/>
      <c r="G769" s="51">
        <f>G770</f>
        <v>8403.6</v>
      </c>
      <c r="H769" s="51">
        <f>H770</f>
        <v>8773.6</v>
      </c>
      <c r="K769" s="51">
        <f>K770</f>
        <v>8281.5</v>
      </c>
      <c r="L769" s="47">
        <f t="shared" si="78"/>
        <v>98.547051263744095</v>
      </c>
      <c r="M769" s="47">
        <f t="shared" si="79"/>
        <v>94.391127929242273</v>
      </c>
    </row>
    <row r="770" spans="1:13">
      <c r="A770" s="64" t="s">
        <v>572</v>
      </c>
      <c r="B770" s="43" t="s">
        <v>438</v>
      </c>
      <c r="C770" s="49" t="s">
        <v>23</v>
      </c>
      <c r="D770" s="49" t="s">
        <v>518</v>
      </c>
      <c r="E770" s="49" t="s">
        <v>617</v>
      </c>
      <c r="F770" s="49"/>
      <c r="G770" s="51">
        <f>G771+G773+G775</f>
        <v>8403.6</v>
      </c>
      <c r="H770" s="51">
        <f>H771+H773+H775</f>
        <v>8773.6</v>
      </c>
      <c r="K770" s="51">
        <f>K771+K773+K775</f>
        <v>8281.5</v>
      </c>
      <c r="L770" s="47">
        <f t="shared" si="78"/>
        <v>98.547051263744095</v>
      </c>
      <c r="M770" s="47">
        <f t="shared" si="79"/>
        <v>94.391127929242273</v>
      </c>
    </row>
    <row r="771" spans="1:13" ht="48.75">
      <c r="A771" s="64" t="s">
        <v>224</v>
      </c>
      <c r="B771" s="43" t="s">
        <v>438</v>
      </c>
      <c r="C771" s="49" t="s">
        <v>23</v>
      </c>
      <c r="D771" s="49" t="s">
        <v>518</v>
      </c>
      <c r="E771" s="49" t="s">
        <v>617</v>
      </c>
      <c r="F771" s="49" t="s">
        <v>225</v>
      </c>
      <c r="G771" s="51">
        <f>G772</f>
        <v>7670</v>
      </c>
      <c r="H771" s="51">
        <f>H772</f>
        <v>7937</v>
      </c>
      <c r="K771" s="51">
        <f>K772</f>
        <v>7729.2</v>
      </c>
      <c r="L771" s="47">
        <f t="shared" si="78"/>
        <v>100.77183833116037</v>
      </c>
      <c r="M771" s="47">
        <f t="shared" si="79"/>
        <v>97.381882323295955</v>
      </c>
    </row>
    <row r="772" spans="1:13">
      <c r="A772" s="54" t="s">
        <v>574</v>
      </c>
      <c r="B772" s="43" t="s">
        <v>438</v>
      </c>
      <c r="C772" s="49" t="s">
        <v>23</v>
      </c>
      <c r="D772" s="49" t="s">
        <v>518</v>
      </c>
      <c r="E772" s="49" t="s">
        <v>617</v>
      </c>
      <c r="F772" s="49" t="s">
        <v>575</v>
      </c>
      <c r="G772" s="55">
        <f>7670</f>
        <v>7670</v>
      </c>
      <c r="H772" s="55">
        <f>7670+62+205</f>
        <v>7937</v>
      </c>
      <c r="K772" s="55">
        <v>7729.2</v>
      </c>
      <c r="L772" s="47">
        <f t="shared" si="78"/>
        <v>100.77183833116037</v>
      </c>
      <c r="M772" s="47">
        <f t="shared" si="79"/>
        <v>97.381882323295955</v>
      </c>
    </row>
    <row r="773" spans="1:13">
      <c r="A773" s="64" t="s">
        <v>128</v>
      </c>
      <c r="B773" s="43" t="s">
        <v>438</v>
      </c>
      <c r="C773" s="49" t="s">
        <v>23</v>
      </c>
      <c r="D773" s="49" t="s">
        <v>518</v>
      </c>
      <c r="E773" s="49" t="s">
        <v>617</v>
      </c>
      <c r="F773" s="49" t="s">
        <v>129</v>
      </c>
      <c r="G773" s="51">
        <f>G774</f>
        <v>657.6</v>
      </c>
      <c r="H773" s="51">
        <f>H774</f>
        <v>760.6</v>
      </c>
      <c r="K773" s="51">
        <f>K774</f>
        <v>487.3</v>
      </c>
      <c r="L773" s="47">
        <f t="shared" si="78"/>
        <v>74.102798053527991</v>
      </c>
      <c r="M773" s="47">
        <f t="shared" si="79"/>
        <v>64.06784117801736</v>
      </c>
    </row>
    <row r="774" spans="1:13" ht="24.75">
      <c r="A774" s="64" t="s">
        <v>228</v>
      </c>
      <c r="B774" s="43" t="s">
        <v>438</v>
      </c>
      <c r="C774" s="49" t="s">
        <v>23</v>
      </c>
      <c r="D774" s="49" t="s">
        <v>518</v>
      </c>
      <c r="E774" s="49" t="s">
        <v>617</v>
      </c>
      <c r="F774" s="49" t="s">
        <v>131</v>
      </c>
      <c r="G774" s="55">
        <f>657.6</f>
        <v>657.6</v>
      </c>
      <c r="H774" s="55">
        <f>657.6+103</f>
        <v>760.6</v>
      </c>
      <c r="K774" s="55">
        <v>487.3</v>
      </c>
      <c r="L774" s="47">
        <f t="shared" si="78"/>
        <v>74.102798053527991</v>
      </c>
      <c r="M774" s="47">
        <f t="shared" si="79"/>
        <v>64.06784117801736</v>
      </c>
    </row>
    <row r="775" spans="1:13">
      <c r="A775" s="64" t="s">
        <v>246</v>
      </c>
      <c r="B775" s="43" t="s">
        <v>438</v>
      </c>
      <c r="C775" s="49" t="s">
        <v>23</v>
      </c>
      <c r="D775" s="49" t="s">
        <v>518</v>
      </c>
      <c r="E775" s="49" t="s">
        <v>617</v>
      </c>
      <c r="F775" s="49" t="s">
        <v>247</v>
      </c>
      <c r="G775" s="59">
        <f>G776</f>
        <v>76</v>
      </c>
      <c r="H775" s="59">
        <f>H776</f>
        <v>76</v>
      </c>
      <c r="K775" s="59">
        <f>K776</f>
        <v>65</v>
      </c>
      <c r="L775" s="47">
        <f t="shared" si="78"/>
        <v>85.526315789473685</v>
      </c>
      <c r="M775" s="47">
        <f t="shared" si="79"/>
        <v>85.526315789473685</v>
      </c>
    </row>
    <row r="776" spans="1:13">
      <c r="A776" s="64" t="s">
        <v>248</v>
      </c>
      <c r="B776" s="43" t="s">
        <v>438</v>
      </c>
      <c r="C776" s="49" t="s">
        <v>23</v>
      </c>
      <c r="D776" s="49" t="s">
        <v>518</v>
      </c>
      <c r="E776" s="49" t="s">
        <v>617</v>
      </c>
      <c r="F776" s="49" t="s">
        <v>249</v>
      </c>
      <c r="G776" s="55">
        <f>76</f>
        <v>76</v>
      </c>
      <c r="H776" s="55">
        <f>76</f>
        <v>76</v>
      </c>
      <c r="K776" s="55">
        <v>65</v>
      </c>
      <c r="L776" s="47">
        <f t="shared" si="78"/>
        <v>85.526315789473685</v>
      </c>
      <c r="M776" s="47">
        <f t="shared" si="79"/>
        <v>85.526315789473685</v>
      </c>
    </row>
    <row r="777" spans="1:13" ht="24.75">
      <c r="A777" s="64" t="s">
        <v>618</v>
      </c>
      <c r="B777" s="43" t="s">
        <v>438</v>
      </c>
      <c r="C777" s="49" t="s">
        <v>23</v>
      </c>
      <c r="D777" s="49" t="s">
        <v>518</v>
      </c>
      <c r="E777" s="49" t="s">
        <v>619</v>
      </c>
      <c r="F777" s="49"/>
      <c r="G777" s="51">
        <f>G778</f>
        <v>133000</v>
      </c>
      <c r="H777" s="51">
        <f>H778</f>
        <v>138482.79999999999</v>
      </c>
      <c r="K777" s="51">
        <f>K778</f>
        <v>134025.50000000003</v>
      </c>
      <c r="L777" s="47">
        <f t="shared" si="78"/>
        <v>100.77105263157897</v>
      </c>
      <c r="M777" s="47">
        <f t="shared" si="79"/>
        <v>96.781333133067818</v>
      </c>
    </row>
    <row r="778" spans="1:13" ht="24.75">
      <c r="A778" s="64" t="s">
        <v>570</v>
      </c>
      <c r="B778" s="43" t="s">
        <v>438</v>
      </c>
      <c r="C778" s="49" t="s">
        <v>23</v>
      </c>
      <c r="D778" s="49" t="s">
        <v>518</v>
      </c>
      <c r="E778" s="49" t="s">
        <v>620</v>
      </c>
      <c r="F778" s="49"/>
      <c r="G778" s="51">
        <f>G779</f>
        <v>133000</v>
      </c>
      <c r="H778" s="51">
        <f>H779</f>
        <v>138482.79999999999</v>
      </c>
      <c r="K778" s="51">
        <f>K779</f>
        <v>134025.50000000003</v>
      </c>
      <c r="L778" s="47">
        <f t="shared" si="78"/>
        <v>100.77105263157897</v>
      </c>
      <c r="M778" s="47">
        <f t="shared" si="79"/>
        <v>96.781333133067818</v>
      </c>
    </row>
    <row r="779" spans="1:13" ht="24.75">
      <c r="A779" s="64" t="s">
        <v>572</v>
      </c>
      <c r="B779" s="43" t="s">
        <v>438</v>
      </c>
      <c r="C779" s="49" t="s">
        <v>23</v>
      </c>
      <c r="D779" s="49" t="s">
        <v>518</v>
      </c>
      <c r="E779" s="49" t="s">
        <v>621</v>
      </c>
      <c r="F779" s="49"/>
      <c r="G779" s="51">
        <f>G780+G782+G784</f>
        <v>133000</v>
      </c>
      <c r="H779" s="51">
        <f>H780+H782+H784</f>
        <v>138482.79999999999</v>
      </c>
      <c r="K779" s="51">
        <f>K780+K782+K784</f>
        <v>134025.50000000003</v>
      </c>
      <c r="L779" s="47">
        <f t="shared" si="78"/>
        <v>100.77105263157897</v>
      </c>
      <c r="M779" s="47">
        <f t="shared" si="79"/>
        <v>96.781333133067818</v>
      </c>
    </row>
    <row r="780" spans="1:13" ht="48.75">
      <c r="A780" s="64" t="s">
        <v>224</v>
      </c>
      <c r="B780" s="43" t="s">
        <v>438</v>
      </c>
      <c r="C780" s="49" t="s">
        <v>23</v>
      </c>
      <c r="D780" s="49" t="s">
        <v>518</v>
      </c>
      <c r="E780" s="49" t="s">
        <v>621</v>
      </c>
      <c r="F780" s="49" t="s">
        <v>225</v>
      </c>
      <c r="G780" s="51">
        <f>G781</f>
        <v>106706.7</v>
      </c>
      <c r="H780" s="51">
        <f>H781</f>
        <v>106946.7</v>
      </c>
      <c r="K780" s="51">
        <f>K781</f>
        <v>104119.6</v>
      </c>
      <c r="L780" s="47">
        <f t="shared" si="78"/>
        <v>97.575503693769932</v>
      </c>
      <c r="M780" s="47">
        <f t="shared" si="79"/>
        <v>97.356533675185872</v>
      </c>
    </row>
    <row r="781" spans="1:13" ht="24.75">
      <c r="A781" s="54" t="s">
        <v>574</v>
      </c>
      <c r="B781" s="43" t="s">
        <v>438</v>
      </c>
      <c r="C781" s="49" t="s">
        <v>23</v>
      </c>
      <c r="D781" s="49" t="s">
        <v>518</v>
      </c>
      <c r="E781" s="49" t="s">
        <v>621</v>
      </c>
      <c r="F781" s="49" t="s">
        <v>575</v>
      </c>
      <c r="G781" s="55">
        <f>106706.7</f>
        <v>106706.7</v>
      </c>
      <c r="H781" s="55">
        <f>106706.7+240</f>
        <v>106946.7</v>
      </c>
      <c r="K781" s="55">
        <v>104119.6</v>
      </c>
      <c r="L781" s="47">
        <f t="shared" si="78"/>
        <v>97.575503693769932</v>
      </c>
      <c r="M781" s="47">
        <f t="shared" si="79"/>
        <v>97.356533675185872</v>
      </c>
    </row>
    <row r="782" spans="1:13" ht="24.75">
      <c r="A782" s="64" t="s">
        <v>128</v>
      </c>
      <c r="B782" s="43" t="s">
        <v>438</v>
      </c>
      <c r="C782" s="49" t="s">
        <v>23</v>
      </c>
      <c r="D782" s="49" t="s">
        <v>518</v>
      </c>
      <c r="E782" s="49" t="s">
        <v>621</v>
      </c>
      <c r="F782" s="49" t="s">
        <v>129</v>
      </c>
      <c r="G782" s="59">
        <f>G783</f>
        <v>25741.7</v>
      </c>
      <c r="H782" s="59">
        <f>H783</f>
        <v>30984.499999999996</v>
      </c>
      <c r="K782" s="59">
        <f>K783</f>
        <v>29494.7</v>
      </c>
      <c r="L782" s="47">
        <f t="shared" si="78"/>
        <v>114.57945667924029</v>
      </c>
      <c r="M782" s="47">
        <f t="shared" si="79"/>
        <v>95.191789443108661</v>
      </c>
    </row>
    <row r="783" spans="1:13" ht="24.75">
      <c r="A783" s="64" t="s">
        <v>228</v>
      </c>
      <c r="B783" s="43" t="s">
        <v>438</v>
      </c>
      <c r="C783" s="49" t="s">
        <v>23</v>
      </c>
      <c r="D783" s="49" t="s">
        <v>518</v>
      </c>
      <c r="E783" s="49" t="s">
        <v>621</v>
      </c>
      <c r="F783" s="49" t="s">
        <v>131</v>
      </c>
      <c r="G783" s="55">
        <f>18862.7+6879</f>
        <v>25741.7</v>
      </c>
      <c r="H783" s="55">
        <f>18862.7+6879+8150-240-1267.2-1400</f>
        <v>30984.499999999996</v>
      </c>
      <c r="K783" s="55">
        <v>29494.7</v>
      </c>
      <c r="L783" s="47">
        <f t="shared" ref="L783:L846" si="83">K783/G783*100</f>
        <v>114.57945667924029</v>
      </c>
      <c r="M783" s="47">
        <f t="shared" ref="M783:M846" si="84">K783/H783*100</f>
        <v>95.191789443108661</v>
      </c>
    </row>
    <row r="784" spans="1:13" ht="24.75">
      <c r="A784" s="64" t="s">
        <v>246</v>
      </c>
      <c r="B784" s="43" t="s">
        <v>438</v>
      </c>
      <c r="C784" s="49" t="s">
        <v>23</v>
      </c>
      <c r="D784" s="49" t="s">
        <v>518</v>
      </c>
      <c r="E784" s="49" t="s">
        <v>621</v>
      </c>
      <c r="F784" s="49" t="s">
        <v>247</v>
      </c>
      <c r="G784" s="59">
        <f>G785</f>
        <v>551.6</v>
      </c>
      <c r="H784" s="59">
        <f>H785</f>
        <v>551.6</v>
      </c>
      <c r="K784" s="59">
        <f>K785</f>
        <v>411.2</v>
      </c>
      <c r="L784" s="47">
        <f t="shared" si="83"/>
        <v>74.546773023930385</v>
      </c>
      <c r="M784" s="47">
        <f t="shared" si="84"/>
        <v>74.546773023930385</v>
      </c>
    </row>
    <row r="785" spans="1:13" ht="24.75">
      <c r="A785" s="64" t="s">
        <v>248</v>
      </c>
      <c r="B785" s="43" t="s">
        <v>438</v>
      </c>
      <c r="C785" s="49" t="s">
        <v>23</v>
      </c>
      <c r="D785" s="49" t="s">
        <v>518</v>
      </c>
      <c r="E785" s="49" t="s">
        <v>621</v>
      </c>
      <c r="F785" s="49" t="s">
        <v>249</v>
      </c>
      <c r="G785" s="55">
        <f>430.6+121</f>
        <v>551.6</v>
      </c>
      <c r="H785" s="55">
        <f>430.6+121</f>
        <v>551.6</v>
      </c>
      <c r="K785" s="55">
        <v>411.2</v>
      </c>
      <c r="L785" s="47">
        <f t="shared" si="83"/>
        <v>74.546773023930385</v>
      </c>
      <c r="M785" s="47">
        <f t="shared" si="84"/>
        <v>74.546773023930385</v>
      </c>
    </row>
    <row r="786" spans="1:13" ht="44.1" customHeight="1">
      <c r="A786" s="105" t="s">
        <v>622</v>
      </c>
      <c r="B786" s="43" t="s">
        <v>438</v>
      </c>
      <c r="C786" s="49" t="s">
        <v>23</v>
      </c>
      <c r="D786" s="49" t="s">
        <v>518</v>
      </c>
      <c r="E786" s="49" t="s">
        <v>623</v>
      </c>
      <c r="F786" s="49"/>
      <c r="G786" s="51">
        <f>G787+G791+G795+G799</f>
        <v>100</v>
      </c>
      <c r="H786" s="51">
        <f>H787+H791+H795+H799</f>
        <v>400</v>
      </c>
      <c r="K786" s="51">
        <f>K787+K791+K795+K799</f>
        <v>395</v>
      </c>
      <c r="L786" s="47">
        <f t="shared" si="83"/>
        <v>395</v>
      </c>
      <c r="M786" s="47">
        <f t="shared" si="84"/>
        <v>98.75</v>
      </c>
    </row>
    <row r="787" spans="1:13" ht="48">
      <c r="A787" s="54" t="s">
        <v>624</v>
      </c>
      <c r="B787" s="43" t="s">
        <v>438</v>
      </c>
      <c r="C787" s="49" t="s">
        <v>23</v>
      </c>
      <c r="D787" s="49" t="s">
        <v>518</v>
      </c>
      <c r="E787" s="49" t="s">
        <v>625</v>
      </c>
      <c r="F787" s="49"/>
      <c r="G787" s="51">
        <f t="shared" ref="G787:H789" si="85">G788</f>
        <v>0</v>
      </c>
      <c r="H787" s="51">
        <f t="shared" si="85"/>
        <v>300</v>
      </c>
      <c r="K787" s="51">
        <f>K788</f>
        <v>295</v>
      </c>
      <c r="L787" s="47">
        <v>0</v>
      </c>
      <c r="M787" s="47">
        <f t="shared" si="84"/>
        <v>98.333333333333329</v>
      </c>
    </row>
    <row r="788" spans="1:13" ht="24">
      <c r="A788" s="54" t="s">
        <v>626</v>
      </c>
      <c r="B788" s="43" t="s">
        <v>438</v>
      </c>
      <c r="C788" s="49" t="s">
        <v>23</v>
      </c>
      <c r="D788" s="49" t="s">
        <v>518</v>
      </c>
      <c r="E788" s="49" t="s">
        <v>627</v>
      </c>
      <c r="F788" s="49"/>
      <c r="G788" s="51">
        <f t="shared" si="85"/>
        <v>0</v>
      </c>
      <c r="H788" s="51">
        <f t="shared" si="85"/>
        <v>300</v>
      </c>
      <c r="K788" s="51">
        <f>K789</f>
        <v>295</v>
      </c>
      <c r="L788" s="47">
        <v>0</v>
      </c>
      <c r="M788" s="47">
        <f t="shared" si="84"/>
        <v>98.333333333333329</v>
      </c>
    </row>
    <row r="789" spans="1:13" ht="24.75">
      <c r="A789" s="64" t="s">
        <v>228</v>
      </c>
      <c r="B789" s="43" t="s">
        <v>438</v>
      </c>
      <c r="C789" s="49" t="s">
        <v>23</v>
      </c>
      <c r="D789" s="49" t="s">
        <v>518</v>
      </c>
      <c r="E789" s="49" t="s">
        <v>627</v>
      </c>
      <c r="F789" s="49" t="s">
        <v>129</v>
      </c>
      <c r="G789" s="51">
        <f t="shared" si="85"/>
        <v>0</v>
      </c>
      <c r="H789" s="51">
        <f t="shared" si="85"/>
        <v>300</v>
      </c>
      <c r="K789" s="51">
        <f>K790</f>
        <v>295</v>
      </c>
      <c r="L789" s="47">
        <v>0</v>
      </c>
      <c r="M789" s="47">
        <f t="shared" si="84"/>
        <v>98.333333333333329</v>
      </c>
    </row>
    <row r="790" spans="1:13">
      <c r="A790" s="64" t="s">
        <v>128</v>
      </c>
      <c r="B790" s="43" t="s">
        <v>438</v>
      </c>
      <c r="C790" s="49" t="s">
        <v>23</v>
      </c>
      <c r="D790" s="49" t="s">
        <v>518</v>
      </c>
      <c r="E790" s="49" t="s">
        <v>627</v>
      </c>
      <c r="F790" s="49" t="s">
        <v>131</v>
      </c>
      <c r="G790" s="55">
        <v>0</v>
      </c>
      <c r="H790" s="55">
        <v>300</v>
      </c>
      <c r="K790" s="55">
        <v>295</v>
      </c>
      <c r="L790" s="47">
        <v>0</v>
      </c>
      <c r="M790" s="47">
        <f t="shared" si="84"/>
        <v>98.333333333333329</v>
      </c>
    </row>
    <row r="791" spans="1:13" ht="84">
      <c r="A791" s="54" t="s">
        <v>628</v>
      </c>
      <c r="B791" s="43" t="s">
        <v>438</v>
      </c>
      <c r="C791" s="49" t="s">
        <v>23</v>
      </c>
      <c r="D791" s="49" t="s">
        <v>518</v>
      </c>
      <c r="E791" s="49" t="s">
        <v>629</v>
      </c>
      <c r="F791" s="49"/>
      <c r="G791" s="59">
        <f t="shared" ref="G791:H793" si="86">G792</f>
        <v>0</v>
      </c>
      <c r="H791" s="59">
        <f t="shared" si="86"/>
        <v>100</v>
      </c>
      <c r="K791" s="59">
        <f>K792</f>
        <v>100</v>
      </c>
      <c r="L791" s="47">
        <v>0</v>
      </c>
      <c r="M791" s="47">
        <f t="shared" si="84"/>
        <v>100</v>
      </c>
    </row>
    <row r="792" spans="1:13" ht="24">
      <c r="A792" s="54" t="s">
        <v>630</v>
      </c>
      <c r="B792" s="43" t="s">
        <v>438</v>
      </c>
      <c r="C792" s="49" t="s">
        <v>23</v>
      </c>
      <c r="D792" s="49" t="s">
        <v>518</v>
      </c>
      <c r="E792" s="49" t="s">
        <v>631</v>
      </c>
      <c r="F792" s="49"/>
      <c r="G792" s="59">
        <f t="shared" si="86"/>
        <v>0</v>
      </c>
      <c r="H792" s="59">
        <f t="shared" si="86"/>
        <v>100</v>
      </c>
      <c r="K792" s="59">
        <f>K793</f>
        <v>100</v>
      </c>
      <c r="L792" s="47">
        <v>0</v>
      </c>
      <c r="M792" s="47">
        <f t="shared" si="84"/>
        <v>100</v>
      </c>
    </row>
    <row r="793" spans="1:13" ht="24.75">
      <c r="A793" s="64" t="s">
        <v>228</v>
      </c>
      <c r="B793" s="43" t="s">
        <v>438</v>
      </c>
      <c r="C793" s="49" t="s">
        <v>23</v>
      </c>
      <c r="D793" s="49" t="s">
        <v>518</v>
      </c>
      <c r="E793" s="49" t="s">
        <v>631</v>
      </c>
      <c r="F793" s="49" t="s">
        <v>129</v>
      </c>
      <c r="G793" s="59">
        <f t="shared" si="86"/>
        <v>0</v>
      </c>
      <c r="H793" s="59">
        <f t="shared" si="86"/>
        <v>100</v>
      </c>
      <c r="K793" s="59">
        <f>K794</f>
        <v>100</v>
      </c>
      <c r="L793" s="47">
        <v>0</v>
      </c>
      <c r="M793" s="47">
        <f t="shared" si="84"/>
        <v>100</v>
      </c>
    </row>
    <row r="794" spans="1:13">
      <c r="A794" s="64" t="s">
        <v>128</v>
      </c>
      <c r="B794" s="43" t="s">
        <v>438</v>
      </c>
      <c r="C794" s="49" t="s">
        <v>23</v>
      </c>
      <c r="D794" s="49" t="s">
        <v>518</v>
      </c>
      <c r="E794" s="49" t="s">
        <v>631</v>
      </c>
      <c r="F794" s="49" t="s">
        <v>131</v>
      </c>
      <c r="G794" s="55">
        <v>0</v>
      </c>
      <c r="H794" s="55">
        <v>100</v>
      </c>
      <c r="K794" s="55">
        <v>100</v>
      </c>
      <c r="L794" s="47">
        <v>0</v>
      </c>
      <c r="M794" s="47">
        <f t="shared" si="84"/>
        <v>100</v>
      </c>
    </row>
    <row r="795" spans="1:13" ht="48">
      <c r="A795" s="54" t="s">
        <v>632</v>
      </c>
      <c r="B795" s="43" t="s">
        <v>438</v>
      </c>
      <c r="C795" s="49" t="s">
        <v>23</v>
      </c>
      <c r="D795" s="49" t="s">
        <v>518</v>
      </c>
      <c r="E795" s="49" t="s">
        <v>633</v>
      </c>
      <c r="F795" s="49"/>
      <c r="G795" s="51">
        <f t="shared" ref="G795:H797" si="87">G796</f>
        <v>100</v>
      </c>
      <c r="H795" s="51">
        <f t="shared" si="87"/>
        <v>0</v>
      </c>
      <c r="K795" s="51">
        <f>K796</f>
        <v>0</v>
      </c>
      <c r="L795" s="47">
        <f t="shared" si="83"/>
        <v>0</v>
      </c>
      <c r="M795" s="47">
        <v>0</v>
      </c>
    </row>
    <row r="796" spans="1:13" ht="24">
      <c r="A796" s="54" t="s">
        <v>630</v>
      </c>
      <c r="B796" s="43" t="s">
        <v>438</v>
      </c>
      <c r="C796" s="49" t="s">
        <v>23</v>
      </c>
      <c r="D796" s="49" t="s">
        <v>518</v>
      </c>
      <c r="E796" s="49" t="s">
        <v>634</v>
      </c>
      <c r="F796" s="49"/>
      <c r="G796" s="51">
        <f t="shared" si="87"/>
        <v>100</v>
      </c>
      <c r="H796" s="51">
        <f t="shared" si="87"/>
        <v>0</v>
      </c>
      <c r="K796" s="51">
        <f>K797</f>
        <v>0</v>
      </c>
      <c r="L796" s="47">
        <f t="shared" si="83"/>
        <v>0</v>
      </c>
      <c r="M796" s="47">
        <v>0</v>
      </c>
    </row>
    <row r="797" spans="1:13" ht="24.75">
      <c r="A797" s="64" t="s">
        <v>228</v>
      </c>
      <c r="B797" s="43" t="s">
        <v>438</v>
      </c>
      <c r="C797" s="49" t="s">
        <v>23</v>
      </c>
      <c r="D797" s="49" t="s">
        <v>518</v>
      </c>
      <c r="E797" s="49" t="s">
        <v>634</v>
      </c>
      <c r="F797" s="49" t="s">
        <v>129</v>
      </c>
      <c r="G797" s="51">
        <f t="shared" si="87"/>
        <v>100</v>
      </c>
      <c r="H797" s="51">
        <f t="shared" si="87"/>
        <v>0</v>
      </c>
      <c r="K797" s="51">
        <f>K798</f>
        <v>0</v>
      </c>
      <c r="L797" s="47">
        <f t="shared" si="83"/>
        <v>0</v>
      </c>
      <c r="M797" s="47">
        <v>0</v>
      </c>
    </row>
    <row r="798" spans="1:13">
      <c r="A798" s="64" t="s">
        <v>128</v>
      </c>
      <c r="B798" s="43" t="s">
        <v>438</v>
      </c>
      <c r="C798" s="49" t="s">
        <v>23</v>
      </c>
      <c r="D798" s="49" t="s">
        <v>518</v>
      </c>
      <c r="E798" s="49" t="s">
        <v>634</v>
      </c>
      <c r="F798" s="49" t="s">
        <v>131</v>
      </c>
      <c r="G798" s="55">
        <f>100</f>
        <v>100</v>
      </c>
      <c r="H798" s="55">
        <f>100+300-300+300-300-100</f>
        <v>0</v>
      </c>
      <c r="K798" s="55">
        <f>100+300-300+300-300-100</f>
        <v>0</v>
      </c>
      <c r="L798" s="47">
        <f t="shared" si="83"/>
        <v>0</v>
      </c>
      <c r="M798" s="47">
        <v>0</v>
      </c>
    </row>
    <row r="799" spans="1:13" ht="24">
      <c r="A799" s="54" t="s">
        <v>635</v>
      </c>
      <c r="B799" s="43" t="s">
        <v>438</v>
      </c>
      <c r="C799" s="49" t="s">
        <v>23</v>
      </c>
      <c r="D799" s="49" t="s">
        <v>518</v>
      </c>
      <c r="E799" s="49" t="s">
        <v>636</v>
      </c>
      <c r="F799" s="49"/>
      <c r="G799" s="51">
        <f t="shared" ref="G799:H802" si="88">G800</f>
        <v>0</v>
      </c>
      <c r="H799" s="51">
        <f t="shared" si="88"/>
        <v>0</v>
      </c>
      <c r="K799" s="51">
        <f>K800</f>
        <v>0</v>
      </c>
      <c r="L799" s="47">
        <v>0</v>
      </c>
      <c r="M799" s="47">
        <v>0</v>
      </c>
    </row>
    <row r="800" spans="1:13" ht="48">
      <c r="A800" s="54" t="s">
        <v>637</v>
      </c>
      <c r="B800" s="43" t="s">
        <v>438</v>
      </c>
      <c r="C800" s="49" t="s">
        <v>23</v>
      </c>
      <c r="D800" s="49" t="s">
        <v>518</v>
      </c>
      <c r="E800" s="49" t="s">
        <v>638</v>
      </c>
      <c r="F800" s="49"/>
      <c r="G800" s="51">
        <f t="shared" si="88"/>
        <v>0</v>
      </c>
      <c r="H800" s="51">
        <f t="shared" si="88"/>
        <v>0</v>
      </c>
      <c r="K800" s="51">
        <f>K801</f>
        <v>0</v>
      </c>
      <c r="L800" s="47">
        <v>0</v>
      </c>
      <c r="M800" s="47">
        <v>0</v>
      </c>
    </row>
    <row r="801" spans="1:13" ht="24">
      <c r="A801" s="54" t="s">
        <v>630</v>
      </c>
      <c r="B801" s="43" t="s">
        <v>438</v>
      </c>
      <c r="C801" s="49" t="s">
        <v>23</v>
      </c>
      <c r="D801" s="49" t="s">
        <v>518</v>
      </c>
      <c r="E801" s="49" t="s">
        <v>639</v>
      </c>
      <c r="F801" s="49"/>
      <c r="G801" s="51">
        <f t="shared" si="88"/>
        <v>0</v>
      </c>
      <c r="H801" s="51">
        <f t="shared" si="88"/>
        <v>0</v>
      </c>
      <c r="K801" s="51">
        <f>K802</f>
        <v>0</v>
      </c>
      <c r="L801" s="47">
        <v>0</v>
      </c>
      <c r="M801" s="47">
        <v>0</v>
      </c>
    </row>
    <row r="802" spans="1:13" ht="24.75">
      <c r="A802" s="64" t="s">
        <v>228</v>
      </c>
      <c r="B802" s="43" t="s">
        <v>438</v>
      </c>
      <c r="C802" s="49" t="s">
        <v>23</v>
      </c>
      <c r="D802" s="49" t="s">
        <v>518</v>
      </c>
      <c r="E802" s="49" t="s">
        <v>639</v>
      </c>
      <c r="F802" s="49" t="s">
        <v>129</v>
      </c>
      <c r="G802" s="51">
        <f t="shared" si="88"/>
        <v>0</v>
      </c>
      <c r="H802" s="51">
        <f t="shared" si="88"/>
        <v>0</v>
      </c>
      <c r="K802" s="51">
        <f>K803</f>
        <v>0</v>
      </c>
      <c r="L802" s="47">
        <v>0</v>
      </c>
      <c r="M802" s="47">
        <v>0</v>
      </c>
    </row>
    <row r="803" spans="1:13">
      <c r="A803" s="64" t="s">
        <v>128</v>
      </c>
      <c r="B803" s="43" t="s">
        <v>438</v>
      </c>
      <c r="C803" s="49" t="s">
        <v>23</v>
      </c>
      <c r="D803" s="49" t="s">
        <v>518</v>
      </c>
      <c r="E803" s="49" t="s">
        <v>639</v>
      </c>
      <c r="F803" s="49" t="s">
        <v>131</v>
      </c>
      <c r="G803" s="55">
        <f>600-500-100</f>
        <v>0</v>
      </c>
      <c r="H803" s="55">
        <f>600-500-100</f>
        <v>0</v>
      </c>
      <c r="K803" s="55">
        <f>600-500-100</f>
        <v>0</v>
      </c>
      <c r="L803" s="47">
        <v>0</v>
      </c>
      <c r="M803" s="47">
        <v>0</v>
      </c>
    </row>
    <row r="804" spans="1:13">
      <c r="A804" s="122" t="s">
        <v>640</v>
      </c>
      <c r="B804" s="43" t="s">
        <v>438</v>
      </c>
      <c r="C804" s="49" t="s">
        <v>23</v>
      </c>
      <c r="D804" s="49" t="s">
        <v>518</v>
      </c>
      <c r="E804" s="49" t="s">
        <v>641</v>
      </c>
      <c r="F804" s="49"/>
      <c r="G804" s="59">
        <f>G805</f>
        <v>246569.1</v>
      </c>
      <c r="H804" s="59">
        <f>H805</f>
        <v>12338.500000000029</v>
      </c>
      <c r="K804" s="59">
        <f>K805</f>
        <v>0</v>
      </c>
      <c r="L804" s="47">
        <f t="shared" si="83"/>
        <v>0</v>
      </c>
      <c r="M804" s="47">
        <f t="shared" si="84"/>
        <v>0</v>
      </c>
    </row>
    <row r="805" spans="1:13">
      <c r="A805" s="64" t="s">
        <v>246</v>
      </c>
      <c r="B805" s="43" t="s">
        <v>438</v>
      </c>
      <c r="C805" s="49" t="s">
        <v>23</v>
      </c>
      <c r="D805" s="49" t="s">
        <v>518</v>
      </c>
      <c r="E805" s="49" t="s">
        <v>641</v>
      </c>
      <c r="F805" s="49" t="s">
        <v>247</v>
      </c>
      <c r="G805" s="59">
        <f>G806</f>
        <v>246569.1</v>
      </c>
      <c r="H805" s="59">
        <f>H806</f>
        <v>12338.500000000029</v>
      </c>
      <c r="K805" s="59">
        <f>K806</f>
        <v>0</v>
      </c>
      <c r="L805" s="47">
        <f t="shared" si="83"/>
        <v>0</v>
      </c>
      <c r="M805" s="47">
        <f t="shared" si="84"/>
        <v>0</v>
      </c>
    </row>
    <row r="806" spans="1:13" ht="36.75">
      <c r="A806" s="64" t="s">
        <v>642</v>
      </c>
      <c r="B806" s="43" t="s">
        <v>438</v>
      </c>
      <c r="C806" s="49" t="s">
        <v>23</v>
      </c>
      <c r="D806" s="49" t="s">
        <v>518</v>
      </c>
      <c r="E806" s="49" t="s">
        <v>641</v>
      </c>
      <c r="F806" s="49" t="s">
        <v>643</v>
      </c>
      <c r="G806" s="55">
        <f>208000+38569.1</f>
        <v>246569.1</v>
      </c>
      <c r="H806" s="55">
        <f>208000+38569.1-3820-56070-17730.3-11583-1000+29097.1-30312.6+8352+3861-2160-142364.8-10500</f>
        <v>12338.500000000029</v>
      </c>
      <c r="K806" s="55">
        <v>0</v>
      </c>
      <c r="L806" s="47">
        <f t="shared" si="83"/>
        <v>0</v>
      </c>
      <c r="M806" s="47">
        <f t="shared" si="84"/>
        <v>0</v>
      </c>
    </row>
    <row r="807" spans="1:13" ht="24.75">
      <c r="A807" s="64" t="s">
        <v>644</v>
      </c>
      <c r="B807" s="43" t="s">
        <v>438</v>
      </c>
      <c r="C807" s="49" t="s">
        <v>23</v>
      </c>
      <c r="D807" s="49" t="s">
        <v>518</v>
      </c>
      <c r="E807" s="49" t="s">
        <v>645</v>
      </c>
      <c r="F807" s="49"/>
      <c r="G807" s="59">
        <f>G808</f>
        <v>0</v>
      </c>
      <c r="H807" s="59">
        <f>H808</f>
        <v>1349</v>
      </c>
      <c r="K807" s="59">
        <f>K808</f>
        <v>697.6</v>
      </c>
      <c r="L807" s="47">
        <v>0</v>
      </c>
      <c r="M807" s="47">
        <f t="shared" si="84"/>
        <v>51.712379540400299</v>
      </c>
    </row>
    <row r="808" spans="1:13" ht="24.75">
      <c r="A808" s="64" t="s">
        <v>228</v>
      </c>
      <c r="B808" s="43" t="s">
        <v>438</v>
      </c>
      <c r="C808" s="49" t="s">
        <v>23</v>
      </c>
      <c r="D808" s="49" t="s">
        <v>518</v>
      </c>
      <c r="E808" s="49" t="s">
        <v>645</v>
      </c>
      <c r="F808" s="49" t="s">
        <v>129</v>
      </c>
      <c r="G808" s="59">
        <f>G809</f>
        <v>0</v>
      </c>
      <c r="H808" s="59">
        <f>H809</f>
        <v>1349</v>
      </c>
      <c r="K808" s="59">
        <f>K809</f>
        <v>697.6</v>
      </c>
      <c r="L808" s="47">
        <v>0</v>
      </c>
      <c r="M808" s="47">
        <f t="shared" si="84"/>
        <v>51.712379540400299</v>
      </c>
    </row>
    <row r="809" spans="1:13">
      <c r="A809" s="64" t="s">
        <v>128</v>
      </c>
      <c r="B809" s="43" t="s">
        <v>438</v>
      </c>
      <c r="C809" s="49" t="s">
        <v>23</v>
      </c>
      <c r="D809" s="49" t="s">
        <v>518</v>
      </c>
      <c r="E809" s="49" t="s">
        <v>645</v>
      </c>
      <c r="F809" s="49" t="s">
        <v>131</v>
      </c>
      <c r="G809" s="55">
        <v>0</v>
      </c>
      <c r="H809" s="55">
        <f>1345+4</f>
        <v>1349</v>
      </c>
      <c r="K809" s="55">
        <v>697.6</v>
      </c>
      <c r="L809" s="47">
        <v>0</v>
      </c>
      <c r="M809" s="47">
        <f t="shared" si="84"/>
        <v>51.712379540400299</v>
      </c>
    </row>
    <row r="810" spans="1:13" ht="25.5">
      <c r="A810" s="74" t="s">
        <v>646</v>
      </c>
      <c r="B810" s="43" t="s">
        <v>438</v>
      </c>
      <c r="C810" s="123" t="s">
        <v>184</v>
      </c>
      <c r="D810" s="123"/>
      <c r="E810" s="123"/>
      <c r="F810" s="123"/>
      <c r="G810" s="124">
        <f>G811+G856</f>
        <v>53025.599999999999</v>
      </c>
      <c r="H810" s="124">
        <f>H811+H856</f>
        <v>60042.599999999991</v>
      </c>
      <c r="K810" s="124">
        <f>K811+K856</f>
        <v>55885.399999999994</v>
      </c>
      <c r="L810" s="47">
        <f t="shared" si="83"/>
        <v>105.39324401798376</v>
      </c>
      <c r="M810" s="47">
        <f t="shared" si="84"/>
        <v>93.076249196403893</v>
      </c>
    </row>
    <row r="811" spans="1:13" ht="24">
      <c r="A811" s="48" t="s">
        <v>647</v>
      </c>
      <c r="B811" s="43" t="s">
        <v>438</v>
      </c>
      <c r="C811" s="49" t="s">
        <v>184</v>
      </c>
      <c r="D811" s="49" t="s">
        <v>239</v>
      </c>
      <c r="E811" s="49"/>
      <c r="F811" s="49"/>
      <c r="G811" s="59">
        <f>G812</f>
        <v>24057.399999999998</v>
      </c>
      <c r="H811" s="59">
        <f>H812</f>
        <v>25636.399999999998</v>
      </c>
      <c r="K811" s="59">
        <f>K812</f>
        <v>24399.799999999996</v>
      </c>
      <c r="L811" s="47">
        <f t="shared" si="83"/>
        <v>101.42326269671702</v>
      </c>
      <c r="M811" s="47">
        <f t="shared" si="84"/>
        <v>95.176389820723656</v>
      </c>
    </row>
    <row r="812" spans="1:13" ht="24">
      <c r="A812" s="105" t="s">
        <v>435</v>
      </c>
      <c r="B812" s="43" t="s">
        <v>438</v>
      </c>
      <c r="C812" s="49" t="s">
        <v>184</v>
      </c>
      <c r="D812" s="49" t="s">
        <v>239</v>
      </c>
      <c r="E812" s="49" t="s">
        <v>366</v>
      </c>
      <c r="F812" s="49"/>
      <c r="G812" s="51">
        <f>G813+G842+G847</f>
        <v>24057.399999999998</v>
      </c>
      <c r="H812" s="51">
        <f>H813+H842+H847</f>
        <v>25636.399999999998</v>
      </c>
      <c r="K812" s="51">
        <f>K813+K842+K847</f>
        <v>24399.799999999996</v>
      </c>
      <c r="L812" s="47">
        <f t="shared" si="83"/>
        <v>101.42326269671702</v>
      </c>
      <c r="M812" s="47">
        <f t="shared" si="84"/>
        <v>95.176389820723656</v>
      </c>
    </row>
    <row r="813" spans="1:13" ht="48">
      <c r="A813" s="54" t="s">
        <v>503</v>
      </c>
      <c r="B813" s="43" t="s">
        <v>438</v>
      </c>
      <c r="C813" s="49" t="s">
        <v>184</v>
      </c>
      <c r="D813" s="49" t="s">
        <v>239</v>
      </c>
      <c r="E813" s="49" t="s">
        <v>504</v>
      </c>
      <c r="F813" s="49"/>
      <c r="G813" s="51">
        <f>G814+G818+G822+G826+G830+G834</f>
        <v>20608.3</v>
      </c>
      <c r="H813" s="51">
        <f>H814+H818+H822+H826+H830+H834</f>
        <v>22187.3</v>
      </c>
      <c r="K813" s="51">
        <f>K814+K818+K822+K826+K830+K834</f>
        <v>21660.699999999997</v>
      </c>
      <c r="L813" s="47">
        <f t="shared" si="83"/>
        <v>105.10668031812425</v>
      </c>
      <c r="M813" s="47">
        <f t="shared" si="84"/>
        <v>97.626570154998575</v>
      </c>
    </row>
    <row r="814" spans="1:13" ht="48">
      <c r="A814" s="54" t="s">
        <v>505</v>
      </c>
      <c r="B814" s="43" t="s">
        <v>438</v>
      </c>
      <c r="C814" s="49" t="s">
        <v>184</v>
      </c>
      <c r="D814" s="49" t="s">
        <v>239</v>
      </c>
      <c r="E814" s="49" t="s">
        <v>506</v>
      </c>
      <c r="F814" s="49"/>
      <c r="G814" s="51">
        <f t="shared" ref="G814:H816" si="89">G815</f>
        <v>0</v>
      </c>
      <c r="H814" s="51">
        <f t="shared" si="89"/>
        <v>0</v>
      </c>
      <c r="K814" s="51">
        <f>K815</f>
        <v>0</v>
      </c>
      <c r="L814" s="47">
        <v>0</v>
      </c>
      <c r="M814" s="47">
        <v>0</v>
      </c>
    </row>
    <row r="815" spans="1:13" ht="24">
      <c r="A815" s="54" t="s">
        <v>507</v>
      </c>
      <c r="B815" s="43" t="s">
        <v>438</v>
      </c>
      <c r="C815" s="49" t="s">
        <v>184</v>
      </c>
      <c r="D815" s="49" t="s">
        <v>239</v>
      </c>
      <c r="E815" s="49" t="s">
        <v>508</v>
      </c>
      <c r="F815" s="49"/>
      <c r="G815" s="51">
        <f t="shared" si="89"/>
        <v>0</v>
      </c>
      <c r="H815" s="51">
        <f t="shared" si="89"/>
        <v>0</v>
      </c>
      <c r="K815" s="51">
        <f>K816</f>
        <v>0</v>
      </c>
      <c r="L815" s="47">
        <v>0</v>
      </c>
      <c r="M815" s="47">
        <v>0</v>
      </c>
    </row>
    <row r="816" spans="1:13" ht="24.75">
      <c r="A816" s="64" t="s">
        <v>228</v>
      </c>
      <c r="B816" s="43" t="s">
        <v>438</v>
      </c>
      <c r="C816" s="49" t="s">
        <v>184</v>
      </c>
      <c r="D816" s="49" t="s">
        <v>239</v>
      </c>
      <c r="E816" s="49" t="s">
        <v>508</v>
      </c>
      <c r="F816" s="49" t="s">
        <v>129</v>
      </c>
      <c r="G816" s="51">
        <f t="shared" si="89"/>
        <v>0</v>
      </c>
      <c r="H816" s="51">
        <f t="shared" si="89"/>
        <v>0</v>
      </c>
      <c r="K816" s="51">
        <f>K817</f>
        <v>0</v>
      </c>
      <c r="L816" s="47">
        <v>0</v>
      </c>
      <c r="M816" s="47">
        <v>0</v>
      </c>
    </row>
    <row r="817" spans="1:13">
      <c r="A817" s="64" t="s">
        <v>459</v>
      </c>
      <c r="B817" s="43" t="s">
        <v>438</v>
      </c>
      <c r="C817" s="49" t="s">
        <v>184</v>
      </c>
      <c r="D817" s="49" t="s">
        <v>239</v>
      </c>
      <c r="E817" s="49" t="s">
        <v>508</v>
      </c>
      <c r="F817" s="49" t="s">
        <v>131</v>
      </c>
      <c r="G817" s="55">
        <v>0</v>
      </c>
      <c r="H817" s="55">
        <v>0</v>
      </c>
      <c r="K817" s="55">
        <v>0</v>
      </c>
      <c r="L817" s="47">
        <v>0</v>
      </c>
      <c r="M817" s="47">
        <v>0</v>
      </c>
    </row>
    <row r="818" spans="1:13" ht="36">
      <c r="A818" s="53" t="s">
        <v>648</v>
      </c>
      <c r="B818" s="43" t="s">
        <v>438</v>
      </c>
      <c r="C818" s="49" t="s">
        <v>184</v>
      </c>
      <c r="D818" s="49" t="s">
        <v>239</v>
      </c>
      <c r="E818" s="49" t="s">
        <v>649</v>
      </c>
      <c r="F818" s="49"/>
      <c r="G818" s="59">
        <f t="shared" ref="G818:H820" si="90">G819</f>
        <v>790</v>
      </c>
      <c r="H818" s="59">
        <f t="shared" si="90"/>
        <v>790</v>
      </c>
      <c r="K818" s="59">
        <f>K819</f>
        <v>651.6</v>
      </c>
      <c r="L818" s="47">
        <f t="shared" si="83"/>
        <v>82.481012658227854</v>
      </c>
      <c r="M818" s="47">
        <f t="shared" si="84"/>
        <v>82.481012658227854</v>
      </c>
    </row>
    <row r="819" spans="1:13" ht="24">
      <c r="A819" s="54" t="s">
        <v>507</v>
      </c>
      <c r="B819" s="43" t="s">
        <v>438</v>
      </c>
      <c r="C819" s="49" t="s">
        <v>184</v>
      </c>
      <c r="D819" s="49" t="s">
        <v>239</v>
      </c>
      <c r="E819" s="49" t="s">
        <v>650</v>
      </c>
      <c r="F819" s="5"/>
      <c r="G819" s="59">
        <f t="shared" si="90"/>
        <v>790</v>
      </c>
      <c r="H819" s="59">
        <f t="shared" si="90"/>
        <v>790</v>
      </c>
      <c r="K819" s="59">
        <f>K820</f>
        <v>651.6</v>
      </c>
      <c r="L819" s="47">
        <f t="shared" si="83"/>
        <v>82.481012658227854</v>
      </c>
      <c r="M819" s="47">
        <f t="shared" si="84"/>
        <v>82.481012658227854</v>
      </c>
    </row>
    <row r="820" spans="1:13" ht="24.75">
      <c r="A820" s="64" t="s">
        <v>228</v>
      </c>
      <c r="B820" s="43" t="s">
        <v>438</v>
      </c>
      <c r="C820" s="49" t="s">
        <v>184</v>
      </c>
      <c r="D820" s="49" t="s">
        <v>239</v>
      </c>
      <c r="E820" s="49" t="s">
        <v>650</v>
      </c>
      <c r="F820" s="49" t="s">
        <v>129</v>
      </c>
      <c r="G820" s="59">
        <f t="shared" si="90"/>
        <v>790</v>
      </c>
      <c r="H820" s="59">
        <f t="shared" si="90"/>
        <v>790</v>
      </c>
      <c r="K820" s="59">
        <f>K821</f>
        <v>651.6</v>
      </c>
      <c r="L820" s="47">
        <f t="shared" si="83"/>
        <v>82.481012658227854</v>
      </c>
      <c r="M820" s="47">
        <f t="shared" si="84"/>
        <v>82.481012658227854</v>
      </c>
    </row>
    <row r="821" spans="1:13">
      <c r="A821" s="64" t="s">
        <v>459</v>
      </c>
      <c r="B821" s="43" t="s">
        <v>438</v>
      </c>
      <c r="C821" s="49" t="s">
        <v>184</v>
      </c>
      <c r="D821" s="49" t="s">
        <v>239</v>
      </c>
      <c r="E821" s="49" t="s">
        <v>650</v>
      </c>
      <c r="F821" s="49" t="s">
        <v>131</v>
      </c>
      <c r="G821" s="55">
        <f>790</f>
        <v>790</v>
      </c>
      <c r="H821" s="55">
        <f>790</f>
        <v>790</v>
      </c>
      <c r="K821" s="55">
        <v>651.6</v>
      </c>
      <c r="L821" s="47">
        <f t="shared" si="83"/>
        <v>82.481012658227854</v>
      </c>
      <c r="M821" s="47">
        <f t="shared" si="84"/>
        <v>82.481012658227854</v>
      </c>
    </row>
    <row r="822" spans="1:13" ht="24">
      <c r="A822" s="53" t="s">
        <v>651</v>
      </c>
      <c r="B822" s="43" t="s">
        <v>438</v>
      </c>
      <c r="C822" s="49" t="s">
        <v>184</v>
      </c>
      <c r="D822" s="49" t="s">
        <v>239</v>
      </c>
      <c r="E822" s="49" t="s">
        <v>652</v>
      </c>
      <c r="F822" s="49"/>
      <c r="G822" s="59">
        <f t="shared" ref="G822:H824" si="91">G823</f>
        <v>150</v>
      </c>
      <c r="H822" s="59">
        <f t="shared" si="91"/>
        <v>337</v>
      </c>
      <c r="K822" s="59">
        <f>K823</f>
        <v>217</v>
      </c>
      <c r="L822" s="47">
        <f t="shared" si="83"/>
        <v>144.66666666666669</v>
      </c>
      <c r="M822" s="47">
        <f t="shared" si="84"/>
        <v>64.39169139465875</v>
      </c>
    </row>
    <row r="823" spans="1:13" ht="24">
      <c r="A823" s="54" t="s">
        <v>507</v>
      </c>
      <c r="B823" s="43" t="s">
        <v>438</v>
      </c>
      <c r="C823" s="49" t="s">
        <v>184</v>
      </c>
      <c r="D823" s="49" t="s">
        <v>239</v>
      </c>
      <c r="E823" s="49" t="s">
        <v>653</v>
      </c>
      <c r="F823" s="49"/>
      <c r="G823" s="59">
        <f t="shared" si="91"/>
        <v>150</v>
      </c>
      <c r="H823" s="59">
        <f t="shared" si="91"/>
        <v>337</v>
      </c>
      <c r="K823" s="59">
        <f>K824</f>
        <v>217</v>
      </c>
      <c r="L823" s="47">
        <f t="shared" si="83"/>
        <v>144.66666666666669</v>
      </c>
      <c r="M823" s="47">
        <f t="shared" si="84"/>
        <v>64.39169139465875</v>
      </c>
    </row>
    <row r="824" spans="1:13" ht="24.75">
      <c r="A824" s="64" t="s">
        <v>228</v>
      </c>
      <c r="B824" s="43" t="s">
        <v>438</v>
      </c>
      <c r="C824" s="49" t="s">
        <v>184</v>
      </c>
      <c r="D824" s="49" t="s">
        <v>239</v>
      </c>
      <c r="E824" s="49" t="s">
        <v>653</v>
      </c>
      <c r="F824" s="49" t="s">
        <v>129</v>
      </c>
      <c r="G824" s="59">
        <f t="shared" si="91"/>
        <v>150</v>
      </c>
      <c r="H824" s="59">
        <f t="shared" si="91"/>
        <v>337</v>
      </c>
      <c r="K824" s="59">
        <f>K825</f>
        <v>217</v>
      </c>
      <c r="L824" s="47">
        <f t="shared" si="83"/>
        <v>144.66666666666669</v>
      </c>
      <c r="M824" s="47">
        <f t="shared" si="84"/>
        <v>64.39169139465875</v>
      </c>
    </row>
    <row r="825" spans="1:13">
      <c r="A825" s="64" t="s">
        <v>459</v>
      </c>
      <c r="B825" s="43" t="s">
        <v>438</v>
      </c>
      <c r="C825" s="49" t="s">
        <v>184</v>
      </c>
      <c r="D825" s="49" t="s">
        <v>239</v>
      </c>
      <c r="E825" s="49" t="s">
        <v>653</v>
      </c>
      <c r="F825" s="49" t="s">
        <v>131</v>
      </c>
      <c r="G825" s="55">
        <f>150</f>
        <v>150</v>
      </c>
      <c r="H825" s="55">
        <f>150+187</f>
        <v>337</v>
      </c>
      <c r="K825" s="55">
        <v>217</v>
      </c>
      <c r="L825" s="47">
        <f t="shared" si="83"/>
        <v>144.66666666666669</v>
      </c>
      <c r="M825" s="47">
        <f t="shared" si="84"/>
        <v>64.39169139465875</v>
      </c>
    </row>
    <row r="826" spans="1:13" ht="24.75">
      <c r="A826" s="64" t="s">
        <v>654</v>
      </c>
      <c r="B826" s="43" t="s">
        <v>438</v>
      </c>
      <c r="C826" s="49" t="s">
        <v>184</v>
      </c>
      <c r="D826" s="49" t="s">
        <v>239</v>
      </c>
      <c r="E826" s="49" t="s">
        <v>655</v>
      </c>
      <c r="F826" s="49"/>
      <c r="G826" s="59">
        <f t="shared" ref="G826:H828" si="92">G827</f>
        <v>350</v>
      </c>
      <c r="H826" s="59">
        <f t="shared" si="92"/>
        <v>163</v>
      </c>
      <c r="K826" s="59">
        <f>K827</f>
        <v>163</v>
      </c>
      <c r="L826" s="47">
        <f t="shared" si="83"/>
        <v>46.571428571428569</v>
      </c>
      <c r="M826" s="47">
        <f t="shared" si="84"/>
        <v>100</v>
      </c>
    </row>
    <row r="827" spans="1:13" ht="24">
      <c r="A827" s="54" t="s">
        <v>507</v>
      </c>
      <c r="B827" s="43" t="s">
        <v>438</v>
      </c>
      <c r="C827" s="49" t="s">
        <v>184</v>
      </c>
      <c r="D827" s="49" t="s">
        <v>239</v>
      </c>
      <c r="E827" s="49" t="s">
        <v>656</v>
      </c>
      <c r="F827" s="49"/>
      <c r="G827" s="59">
        <f t="shared" si="92"/>
        <v>350</v>
      </c>
      <c r="H827" s="59">
        <f t="shared" si="92"/>
        <v>163</v>
      </c>
      <c r="K827" s="59">
        <f>K828</f>
        <v>163</v>
      </c>
      <c r="L827" s="47">
        <f t="shared" si="83"/>
        <v>46.571428571428569</v>
      </c>
      <c r="M827" s="47">
        <f t="shared" si="84"/>
        <v>100</v>
      </c>
    </row>
    <row r="828" spans="1:13" ht="24.75">
      <c r="A828" s="64" t="s">
        <v>228</v>
      </c>
      <c r="B828" s="43" t="s">
        <v>438</v>
      </c>
      <c r="C828" s="49" t="s">
        <v>184</v>
      </c>
      <c r="D828" s="49" t="s">
        <v>239</v>
      </c>
      <c r="E828" s="49" t="s">
        <v>656</v>
      </c>
      <c r="F828" s="49" t="s">
        <v>129</v>
      </c>
      <c r="G828" s="59">
        <f t="shared" si="92"/>
        <v>350</v>
      </c>
      <c r="H828" s="59">
        <f t="shared" si="92"/>
        <v>163</v>
      </c>
      <c r="K828" s="59">
        <f>K829</f>
        <v>163</v>
      </c>
      <c r="L828" s="47">
        <f t="shared" si="83"/>
        <v>46.571428571428569</v>
      </c>
      <c r="M828" s="47">
        <f t="shared" si="84"/>
        <v>100</v>
      </c>
    </row>
    <row r="829" spans="1:13">
      <c r="A829" s="64" t="s">
        <v>459</v>
      </c>
      <c r="B829" s="43" t="s">
        <v>438</v>
      </c>
      <c r="C829" s="49" t="s">
        <v>184</v>
      </c>
      <c r="D829" s="49" t="s">
        <v>239</v>
      </c>
      <c r="E829" s="49" t="s">
        <v>656</v>
      </c>
      <c r="F829" s="49" t="s">
        <v>131</v>
      </c>
      <c r="G829" s="55">
        <f>350</f>
        <v>350</v>
      </c>
      <c r="H829" s="55">
        <f>350-187</f>
        <v>163</v>
      </c>
      <c r="K829" s="55">
        <f>350-187</f>
        <v>163</v>
      </c>
      <c r="L829" s="47">
        <f t="shared" si="83"/>
        <v>46.571428571428569</v>
      </c>
      <c r="M829" s="47">
        <f t="shared" si="84"/>
        <v>100</v>
      </c>
    </row>
    <row r="830" spans="1:13" ht="36.75">
      <c r="A830" s="64" t="s">
        <v>657</v>
      </c>
      <c r="B830" s="43" t="s">
        <v>438</v>
      </c>
      <c r="C830" s="49" t="s">
        <v>184</v>
      </c>
      <c r="D830" s="49" t="s">
        <v>239</v>
      </c>
      <c r="E830" s="49" t="s">
        <v>658</v>
      </c>
      <c r="F830" s="49"/>
      <c r="G830" s="59">
        <f t="shared" ref="G830:H832" si="93">G831</f>
        <v>0</v>
      </c>
      <c r="H830" s="59">
        <f t="shared" si="93"/>
        <v>0</v>
      </c>
      <c r="K830" s="59">
        <f>K831</f>
        <v>0</v>
      </c>
      <c r="L830" s="47">
        <v>0</v>
      </c>
      <c r="M830" s="47">
        <v>0</v>
      </c>
    </row>
    <row r="831" spans="1:13" ht="24">
      <c r="A831" s="54" t="s">
        <v>507</v>
      </c>
      <c r="B831" s="43" t="s">
        <v>438</v>
      </c>
      <c r="C831" s="49" t="s">
        <v>184</v>
      </c>
      <c r="D831" s="49" t="s">
        <v>239</v>
      </c>
      <c r="E831" s="49" t="s">
        <v>659</v>
      </c>
      <c r="F831" s="49"/>
      <c r="G831" s="59">
        <f t="shared" si="93"/>
        <v>0</v>
      </c>
      <c r="H831" s="59">
        <f t="shared" si="93"/>
        <v>0</v>
      </c>
      <c r="K831" s="59">
        <f>K832</f>
        <v>0</v>
      </c>
      <c r="L831" s="47">
        <v>0</v>
      </c>
      <c r="M831" s="47">
        <v>0</v>
      </c>
    </row>
    <row r="832" spans="1:13" ht="24.75">
      <c r="A832" s="64" t="s">
        <v>228</v>
      </c>
      <c r="B832" s="43" t="s">
        <v>438</v>
      </c>
      <c r="C832" s="49" t="s">
        <v>184</v>
      </c>
      <c r="D832" s="49" t="s">
        <v>239</v>
      </c>
      <c r="E832" s="49" t="s">
        <v>659</v>
      </c>
      <c r="F832" s="49" t="s">
        <v>129</v>
      </c>
      <c r="G832" s="59">
        <f t="shared" si="93"/>
        <v>0</v>
      </c>
      <c r="H832" s="59">
        <f t="shared" si="93"/>
        <v>0</v>
      </c>
      <c r="K832" s="59">
        <f>K833</f>
        <v>0</v>
      </c>
      <c r="L832" s="47">
        <v>0</v>
      </c>
      <c r="M832" s="47">
        <v>0</v>
      </c>
    </row>
    <row r="833" spans="1:13">
      <c r="A833" s="64" t="s">
        <v>459</v>
      </c>
      <c r="B833" s="43" t="s">
        <v>438</v>
      </c>
      <c r="C833" s="49" t="s">
        <v>184</v>
      </c>
      <c r="D833" s="49" t="s">
        <v>239</v>
      </c>
      <c r="E833" s="49" t="s">
        <v>659</v>
      </c>
      <c r="F833" s="49" t="s">
        <v>131</v>
      </c>
      <c r="G833" s="55">
        <v>0</v>
      </c>
      <c r="H833" s="55">
        <v>0</v>
      </c>
      <c r="K833" s="55">
        <v>0</v>
      </c>
      <c r="L833" s="47">
        <v>0</v>
      </c>
      <c r="M833" s="47">
        <v>0</v>
      </c>
    </row>
    <row r="834" spans="1:13" ht="24.75">
      <c r="A834" s="64" t="s">
        <v>570</v>
      </c>
      <c r="B834" s="43" t="s">
        <v>438</v>
      </c>
      <c r="C834" s="49" t="s">
        <v>184</v>
      </c>
      <c r="D834" s="49" t="s">
        <v>239</v>
      </c>
      <c r="E834" s="49" t="s">
        <v>660</v>
      </c>
      <c r="F834" s="49"/>
      <c r="G834" s="51">
        <f>G835</f>
        <v>19318.3</v>
      </c>
      <c r="H834" s="51">
        <f>H835</f>
        <v>20897.3</v>
      </c>
      <c r="K834" s="51">
        <f>K835</f>
        <v>20629.099999999999</v>
      </c>
      <c r="L834" s="47">
        <f t="shared" si="83"/>
        <v>106.78527613713422</v>
      </c>
      <c r="M834" s="47">
        <f t="shared" si="84"/>
        <v>98.716580610892308</v>
      </c>
    </row>
    <row r="835" spans="1:13">
      <c r="A835" s="64" t="s">
        <v>572</v>
      </c>
      <c r="B835" s="43" t="s">
        <v>438</v>
      </c>
      <c r="C835" s="49" t="s">
        <v>184</v>
      </c>
      <c r="D835" s="49" t="s">
        <v>239</v>
      </c>
      <c r="E835" s="49" t="s">
        <v>661</v>
      </c>
      <c r="F835" s="49"/>
      <c r="G835" s="51">
        <f>G836+G838+G840</f>
        <v>19318.3</v>
      </c>
      <c r="H835" s="51">
        <f>H836+H838+H840</f>
        <v>20897.3</v>
      </c>
      <c r="K835" s="51">
        <f>K836+K838+K840</f>
        <v>20629.099999999999</v>
      </c>
      <c r="L835" s="47">
        <f t="shared" si="83"/>
        <v>106.78527613713422</v>
      </c>
      <c r="M835" s="47">
        <f t="shared" si="84"/>
        <v>98.716580610892308</v>
      </c>
    </row>
    <row r="836" spans="1:13" ht="48.75">
      <c r="A836" s="64" t="s">
        <v>224</v>
      </c>
      <c r="B836" s="43" t="s">
        <v>438</v>
      </c>
      <c r="C836" s="49" t="s">
        <v>184</v>
      </c>
      <c r="D836" s="49" t="s">
        <v>239</v>
      </c>
      <c r="E836" s="49" t="s">
        <v>661</v>
      </c>
      <c r="F836" s="49" t="s">
        <v>225</v>
      </c>
      <c r="G836" s="51">
        <f>G837</f>
        <v>18596</v>
      </c>
      <c r="H836" s="51">
        <f>H837</f>
        <v>20203</v>
      </c>
      <c r="K836" s="51">
        <f>K837</f>
        <v>19945</v>
      </c>
      <c r="L836" s="47">
        <f t="shared" si="83"/>
        <v>107.25424822542482</v>
      </c>
      <c r="M836" s="47">
        <f t="shared" si="84"/>
        <v>98.722961936346081</v>
      </c>
    </row>
    <row r="837" spans="1:13">
      <c r="A837" s="54" t="s">
        <v>574</v>
      </c>
      <c r="B837" s="43" t="s">
        <v>438</v>
      </c>
      <c r="C837" s="49" t="s">
        <v>184</v>
      </c>
      <c r="D837" s="49" t="s">
        <v>239</v>
      </c>
      <c r="E837" s="49" t="s">
        <v>661</v>
      </c>
      <c r="F837" s="49" t="s">
        <v>575</v>
      </c>
      <c r="G837" s="55">
        <v>18596</v>
      </c>
      <c r="H837" s="55">
        <f>14282+4314+30+1235+344-2</f>
        <v>20203</v>
      </c>
      <c r="K837" s="55">
        <v>19945</v>
      </c>
      <c r="L837" s="47">
        <f t="shared" si="83"/>
        <v>107.25424822542482</v>
      </c>
      <c r="M837" s="47">
        <f t="shared" si="84"/>
        <v>98.722961936346081</v>
      </c>
    </row>
    <row r="838" spans="1:13" ht="24.75">
      <c r="A838" s="64" t="s">
        <v>228</v>
      </c>
      <c r="B838" s="43" t="s">
        <v>438</v>
      </c>
      <c r="C838" s="49" t="s">
        <v>184</v>
      </c>
      <c r="D838" s="49" t="s">
        <v>239</v>
      </c>
      <c r="E838" s="49" t="s">
        <v>661</v>
      </c>
      <c r="F838" s="49" t="s">
        <v>129</v>
      </c>
      <c r="G838" s="59">
        <f>G839</f>
        <v>722.3</v>
      </c>
      <c r="H838" s="59">
        <f>H839</f>
        <v>692.3</v>
      </c>
      <c r="K838" s="59">
        <f>K839</f>
        <v>684.1</v>
      </c>
      <c r="L838" s="47">
        <f t="shared" si="83"/>
        <v>94.711338778900739</v>
      </c>
      <c r="M838" s="47">
        <f t="shared" si="84"/>
        <v>98.815542394915511</v>
      </c>
    </row>
    <row r="839" spans="1:13">
      <c r="A839" s="64" t="s">
        <v>459</v>
      </c>
      <c r="B839" s="43" t="s">
        <v>438</v>
      </c>
      <c r="C839" s="49" t="s">
        <v>184</v>
      </c>
      <c r="D839" s="49" t="s">
        <v>239</v>
      </c>
      <c r="E839" s="49" t="s">
        <v>661</v>
      </c>
      <c r="F839" s="49" t="s">
        <v>131</v>
      </c>
      <c r="G839" s="55">
        <f>222.3+500</f>
        <v>722.3</v>
      </c>
      <c r="H839" s="55">
        <f>222.3+500-30</f>
        <v>692.3</v>
      </c>
      <c r="K839" s="55">
        <v>684.1</v>
      </c>
      <c r="L839" s="47">
        <f t="shared" si="83"/>
        <v>94.711338778900739</v>
      </c>
      <c r="M839" s="47">
        <f t="shared" si="84"/>
        <v>98.815542394915511</v>
      </c>
    </row>
    <row r="840" spans="1:13">
      <c r="A840" s="64" t="s">
        <v>246</v>
      </c>
      <c r="B840" s="43" t="s">
        <v>438</v>
      </c>
      <c r="C840" s="49" t="s">
        <v>184</v>
      </c>
      <c r="D840" s="49" t="s">
        <v>239</v>
      </c>
      <c r="E840" s="49" t="s">
        <v>661</v>
      </c>
      <c r="F840" s="49" t="s">
        <v>247</v>
      </c>
      <c r="G840" s="55">
        <f>G841</f>
        <v>0</v>
      </c>
      <c r="H840" s="55">
        <f>H841</f>
        <v>2</v>
      </c>
      <c r="K840" s="55">
        <f>K841</f>
        <v>0</v>
      </c>
      <c r="L840" s="47">
        <v>0</v>
      </c>
      <c r="M840" s="47">
        <f t="shared" si="84"/>
        <v>0</v>
      </c>
    </row>
    <row r="841" spans="1:13">
      <c r="A841" s="64" t="s">
        <v>248</v>
      </c>
      <c r="B841" s="43" t="s">
        <v>438</v>
      </c>
      <c r="C841" s="49" t="s">
        <v>184</v>
      </c>
      <c r="D841" s="49" t="s">
        <v>239</v>
      </c>
      <c r="E841" s="49" t="s">
        <v>661</v>
      </c>
      <c r="F841" s="49" t="s">
        <v>249</v>
      </c>
      <c r="G841" s="55">
        <v>0</v>
      </c>
      <c r="H841" s="55">
        <f>2</f>
        <v>2</v>
      </c>
      <c r="K841" s="55">
        <v>0</v>
      </c>
      <c r="L841" s="47">
        <v>0</v>
      </c>
      <c r="M841" s="47">
        <f t="shared" si="84"/>
        <v>0</v>
      </c>
    </row>
    <row r="842" spans="1:13" ht="36">
      <c r="A842" s="54" t="s">
        <v>662</v>
      </c>
      <c r="B842" s="43" t="s">
        <v>438</v>
      </c>
      <c r="C842" s="49" t="s">
        <v>184</v>
      </c>
      <c r="D842" s="49" t="s">
        <v>239</v>
      </c>
      <c r="E842" s="49" t="s">
        <v>663</v>
      </c>
      <c r="F842" s="49"/>
      <c r="G842" s="51">
        <f>G844</f>
        <v>2600</v>
      </c>
      <c r="H842" s="51">
        <f>H844</f>
        <v>2600</v>
      </c>
      <c r="K842" s="51">
        <f>K844</f>
        <v>2347.1</v>
      </c>
      <c r="L842" s="47">
        <f t="shared" si="83"/>
        <v>90.273076923076928</v>
      </c>
      <c r="M842" s="47">
        <f t="shared" si="84"/>
        <v>90.273076923076928</v>
      </c>
    </row>
    <row r="843" spans="1:13" ht="60">
      <c r="A843" s="54" t="s">
        <v>664</v>
      </c>
      <c r="B843" s="43" t="s">
        <v>438</v>
      </c>
      <c r="C843" s="49" t="s">
        <v>184</v>
      </c>
      <c r="D843" s="49" t="s">
        <v>239</v>
      </c>
      <c r="E843" s="49" t="s">
        <v>665</v>
      </c>
      <c r="F843" s="49"/>
      <c r="G843" s="51">
        <f t="shared" ref="G843:H845" si="94">G844</f>
        <v>2600</v>
      </c>
      <c r="H843" s="51">
        <f t="shared" si="94"/>
        <v>2600</v>
      </c>
      <c r="K843" s="51">
        <f>K844</f>
        <v>2347.1</v>
      </c>
      <c r="L843" s="47">
        <f t="shared" si="83"/>
        <v>90.273076923076928</v>
      </c>
      <c r="M843" s="47">
        <f t="shared" si="84"/>
        <v>90.273076923076928</v>
      </c>
    </row>
    <row r="844" spans="1:13" ht="36">
      <c r="A844" s="54" t="s">
        <v>666</v>
      </c>
      <c r="B844" s="43" t="s">
        <v>438</v>
      </c>
      <c r="C844" s="49" t="s">
        <v>184</v>
      </c>
      <c r="D844" s="49" t="s">
        <v>239</v>
      </c>
      <c r="E844" s="49" t="s">
        <v>667</v>
      </c>
      <c r="F844" s="49"/>
      <c r="G844" s="51">
        <f t="shared" si="94"/>
        <v>2600</v>
      </c>
      <c r="H844" s="51">
        <f t="shared" si="94"/>
        <v>2600</v>
      </c>
      <c r="K844" s="51">
        <f>K845</f>
        <v>2347.1</v>
      </c>
      <c r="L844" s="47">
        <f t="shared" si="83"/>
        <v>90.273076923076928</v>
      </c>
      <c r="M844" s="47">
        <f t="shared" si="84"/>
        <v>90.273076923076928</v>
      </c>
    </row>
    <row r="845" spans="1:13" ht="24.75">
      <c r="A845" s="64" t="s">
        <v>228</v>
      </c>
      <c r="B845" s="43" t="s">
        <v>438</v>
      </c>
      <c r="C845" s="49" t="s">
        <v>184</v>
      </c>
      <c r="D845" s="49" t="s">
        <v>239</v>
      </c>
      <c r="E845" s="49" t="s">
        <v>667</v>
      </c>
      <c r="F845" s="49" t="s">
        <v>129</v>
      </c>
      <c r="G845" s="51">
        <f t="shared" si="94"/>
        <v>2600</v>
      </c>
      <c r="H845" s="51">
        <f t="shared" si="94"/>
        <v>2600</v>
      </c>
      <c r="K845" s="51">
        <f>K846</f>
        <v>2347.1</v>
      </c>
      <c r="L845" s="47">
        <f t="shared" si="83"/>
        <v>90.273076923076928</v>
      </c>
      <c r="M845" s="47">
        <f t="shared" si="84"/>
        <v>90.273076923076928</v>
      </c>
    </row>
    <row r="846" spans="1:13">
      <c r="A846" s="64" t="s">
        <v>459</v>
      </c>
      <c r="B846" s="43" t="s">
        <v>438</v>
      </c>
      <c r="C846" s="49" t="s">
        <v>184</v>
      </c>
      <c r="D846" s="49" t="s">
        <v>239</v>
      </c>
      <c r="E846" s="49" t="s">
        <v>667</v>
      </c>
      <c r="F846" s="49" t="s">
        <v>131</v>
      </c>
      <c r="G846" s="55">
        <f>2600</f>
        <v>2600</v>
      </c>
      <c r="H846" s="55">
        <f>2600</f>
        <v>2600</v>
      </c>
      <c r="K846" s="55">
        <v>2347.1</v>
      </c>
      <c r="L846" s="47">
        <f t="shared" si="83"/>
        <v>90.273076923076928</v>
      </c>
      <c r="M846" s="47">
        <f t="shared" si="84"/>
        <v>90.273076923076928</v>
      </c>
    </row>
    <row r="847" spans="1:13" ht="41.45" customHeight="1">
      <c r="A847" s="64" t="s">
        <v>668</v>
      </c>
      <c r="B847" s="43" t="s">
        <v>438</v>
      </c>
      <c r="C847" s="49" t="s">
        <v>184</v>
      </c>
      <c r="D847" s="49" t="s">
        <v>239</v>
      </c>
      <c r="E847" s="49" t="s">
        <v>669</v>
      </c>
      <c r="F847" s="49"/>
      <c r="G847" s="51">
        <f>G848+G852</f>
        <v>849.1</v>
      </c>
      <c r="H847" s="51">
        <f>H848+H852</f>
        <v>849.1</v>
      </c>
      <c r="K847" s="51">
        <f>K848+K852</f>
        <v>392</v>
      </c>
      <c r="L847" s="47">
        <f t="shared" ref="L847:L910" si="95">K847/G847*100</f>
        <v>46.166529266281948</v>
      </c>
      <c r="M847" s="47">
        <f t="shared" ref="M847:M910" si="96">K847/H847*100</f>
        <v>46.166529266281948</v>
      </c>
    </row>
    <row r="848" spans="1:13" ht="36.75">
      <c r="A848" s="64" t="s">
        <v>670</v>
      </c>
      <c r="B848" s="43" t="s">
        <v>438</v>
      </c>
      <c r="C848" s="49" t="s">
        <v>184</v>
      </c>
      <c r="D848" s="49" t="s">
        <v>239</v>
      </c>
      <c r="E848" s="49" t="s">
        <v>671</v>
      </c>
      <c r="F848" s="49"/>
      <c r="G848" s="51">
        <f t="shared" ref="G848:H850" si="97">G849</f>
        <v>849.1</v>
      </c>
      <c r="H848" s="51">
        <f t="shared" si="97"/>
        <v>849.1</v>
      </c>
      <c r="K848" s="51">
        <f>K849</f>
        <v>392</v>
      </c>
      <c r="L848" s="47">
        <f t="shared" si="95"/>
        <v>46.166529266281948</v>
      </c>
      <c r="M848" s="47">
        <f t="shared" si="96"/>
        <v>46.166529266281948</v>
      </c>
    </row>
    <row r="849" spans="1:13" ht="24.75">
      <c r="A849" s="64" t="s">
        <v>672</v>
      </c>
      <c r="B849" s="43" t="s">
        <v>438</v>
      </c>
      <c r="C849" s="49" t="s">
        <v>184</v>
      </c>
      <c r="D849" s="49" t="s">
        <v>239</v>
      </c>
      <c r="E849" s="49" t="s">
        <v>673</v>
      </c>
      <c r="F849" s="49"/>
      <c r="G849" s="51">
        <f t="shared" si="97"/>
        <v>849.1</v>
      </c>
      <c r="H849" s="51">
        <f t="shared" si="97"/>
        <v>849.1</v>
      </c>
      <c r="K849" s="51">
        <f>K850</f>
        <v>392</v>
      </c>
      <c r="L849" s="47">
        <f t="shared" si="95"/>
        <v>46.166529266281948</v>
      </c>
      <c r="M849" s="47">
        <f t="shared" si="96"/>
        <v>46.166529266281948</v>
      </c>
    </row>
    <row r="850" spans="1:13" ht="24.75">
      <c r="A850" s="64" t="s">
        <v>228</v>
      </c>
      <c r="B850" s="43" t="s">
        <v>438</v>
      </c>
      <c r="C850" s="49" t="s">
        <v>184</v>
      </c>
      <c r="D850" s="49" t="s">
        <v>239</v>
      </c>
      <c r="E850" s="49" t="s">
        <v>673</v>
      </c>
      <c r="F850" s="49" t="s">
        <v>129</v>
      </c>
      <c r="G850" s="51">
        <f t="shared" si="97"/>
        <v>849.1</v>
      </c>
      <c r="H850" s="51">
        <f t="shared" si="97"/>
        <v>849.1</v>
      </c>
      <c r="K850" s="51">
        <f>K851</f>
        <v>392</v>
      </c>
      <c r="L850" s="47">
        <f t="shared" si="95"/>
        <v>46.166529266281948</v>
      </c>
      <c r="M850" s="47">
        <f t="shared" si="96"/>
        <v>46.166529266281948</v>
      </c>
    </row>
    <row r="851" spans="1:13">
      <c r="A851" s="64" t="s">
        <v>459</v>
      </c>
      <c r="B851" s="43" t="s">
        <v>438</v>
      </c>
      <c r="C851" s="49" t="s">
        <v>184</v>
      </c>
      <c r="D851" s="49" t="s">
        <v>239</v>
      </c>
      <c r="E851" s="49" t="s">
        <v>673</v>
      </c>
      <c r="F851" s="49" t="s">
        <v>131</v>
      </c>
      <c r="G851" s="55">
        <f>849.1</f>
        <v>849.1</v>
      </c>
      <c r="H851" s="55">
        <f>849.1</f>
        <v>849.1</v>
      </c>
      <c r="K851" s="55">
        <v>392</v>
      </c>
      <c r="L851" s="47">
        <f t="shared" si="95"/>
        <v>46.166529266281948</v>
      </c>
      <c r="M851" s="47">
        <f t="shared" si="96"/>
        <v>46.166529266281948</v>
      </c>
    </row>
    <row r="852" spans="1:13" ht="24.75">
      <c r="A852" s="64" t="s">
        <v>674</v>
      </c>
      <c r="B852" s="43" t="s">
        <v>438</v>
      </c>
      <c r="C852" s="49" t="s">
        <v>184</v>
      </c>
      <c r="D852" s="49" t="s">
        <v>239</v>
      </c>
      <c r="E852" s="49" t="s">
        <v>675</v>
      </c>
      <c r="F852" s="49"/>
      <c r="G852" s="59">
        <f t="shared" ref="G852:H854" si="98">G853</f>
        <v>0</v>
      </c>
      <c r="H852" s="59">
        <f t="shared" si="98"/>
        <v>0</v>
      </c>
      <c r="K852" s="59">
        <f>K853</f>
        <v>0</v>
      </c>
      <c r="L852" s="47">
        <v>0</v>
      </c>
      <c r="M852" s="47">
        <v>0</v>
      </c>
    </row>
    <row r="853" spans="1:13" ht="30.4" customHeight="1">
      <c r="A853" s="64" t="s">
        <v>676</v>
      </c>
      <c r="B853" s="43" t="s">
        <v>438</v>
      </c>
      <c r="C853" s="49" t="s">
        <v>184</v>
      </c>
      <c r="D853" s="49" t="s">
        <v>239</v>
      </c>
      <c r="E853" s="49" t="s">
        <v>677</v>
      </c>
      <c r="F853" s="49"/>
      <c r="G853" s="59">
        <f t="shared" si="98"/>
        <v>0</v>
      </c>
      <c r="H853" s="59">
        <f t="shared" si="98"/>
        <v>0</v>
      </c>
      <c r="K853" s="59">
        <f>K854</f>
        <v>0</v>
      </c>
      <c r="L853" s="47">
        <v>0</v>
      </c>
      <c r="M853" s="47">
        <v>0</v>
      </c>
    </row>
    <row r="854" spans="1:13" ht="24.75">
      <c r="A854" s="64" t="s">
        <v>228</v>
      </c>
      <c r="B854" s="43" t="s">
        <v>438</v>
      </c>
      <c r="C854" s="49" t="s">
        <v>184</v>
      </c>
      <c r="D854" s="49" t="s">
        <v>239</v>
      </c>
      <c r="E854" s="49" t="s">
        <v>677</v>
      </c>
      <c r="F854" s="49" t="s">
        <v>678</v>
      </c>
      <c r="G854" s="59">
        <f t="shared" si="98"/>
        <v>0</v>
      </c>
      <c r="H854" s="59">
        <f t="shared" si="98"/>
        <v>0</v>
      </c>
      <c r="K854" s="59">
        <f>K855</f>
        <v>0</v>
      </c>
      <c r="L854" s="47">
        <v>0</v>
      </c>
      <c r="M854" s="47">
        <v>0</v>
      </c>
    </row>
    <row r="855" spans="1:13">
      <c r="A855" s="64" t="s">
        <v>459</v>
      </c>
      <c r="B855" s="43" t="s">
        <v>438</v>
      </c>
      <c r="C855" s="49" t="s">
        <v>184</v>
      </c>
      <c r="D855" s="49" t="s">
        <v>239</v>
      </c>
      <c r="E855" s="49" t="s">
        <v>677</v>
      </c>
      <c r="F855" s="49" t="s">
        <v>131</v>
      </c>
      <c r="G855" s="55">
        <v>0</v>
      </c>
      <c r="H855" s="55">
        <v>0</v>
      </c>
      <c r="K855" s="55">
        <v>0</v>
      </c>
      <c r="L855" s="47">
        <v>0</v>
      </c>
      <c r="M855" s="47">
        <v>0</v>
      </c>
    </row>
    <row r="856" spans="1:13" ht="24">
      <c r="A856" s="48" t="s">
        <v>679</v>
      </c>
      <c r="B856" s="43" t="s">
        <v>438</v>
      </c>
      <c r="C856" s="49" t="s">
        <v>184</v>
      </c>
      <c r="D856" s="49" t="s">
        <v>680</v>
      </c>
      <c r="E856" s="49"/>
      <c r="F856" s="49"/>
      <c r="G856" s="51">
        <f>G857</f>
        <v>28968.2</v>
      </c>
      <c r="H856" s="51">
        <f>H857</f>
        <v>34406.199999999997</v>
      </c>
      <c r="K856" s="51">
        <f>K857</f>
        <v>31485.599999999999</v>
      </c>
      <c r="L856" s="47">
        <f t="shared" si="95"/>
        <v>108.69021892972293</v>
      </c>
      <c r="M856" s="47">
        <f t="shared" si="96"/>
        <v>91.511413640564783</v>
      </c>
    </row>
    <row r="857" spans="1:13" ht="24">
      <c r="A857" s="105" t="s">
        <v>435</v>
      </c>
      <c r="B857" s="43" t="s">
        <v>438</v>
      </c>
      <c r="C857" s="49" t="s">
        <v>184</v>
      </c>
      <c r="D857" s="49" t="s">
        <v>680</v>
      </c>
      <c r="E857" s="49" t="s">
        <v>366</v>
      </c>
      <c r="F857" s="49"/>
      <c r="G857" s="51">
        <f>G858+G870</f>
        <v>28968.2</v>
      </c>
      <c r="H857" s="51">
        <f>H858+H870</f>
        <v>34406.199999999997</v>
      </c>
      <c r="K857" s="51">
        <f>K858+K870</f>
        <v>31485.599999999999</v>
      </c>
      <c r="L857" s="47">
        <f t="shared" si="95"/>
        <v>108.69021892972293</v>
      </c>
      <c r="M857" s="47">
        <f t="shared" si="96"/>
        <v>91.511413640564783</v>
      </c>
    </row>
    <row r="858" spans="1:13" ht="24">
      <c r="A858" s="54" t="s">
        <v>681</v>
      </c>
      <c r="B858" s="43" t="s">
        <v>438</v>
      </c>
      <c r="C858" s="49" t="s">
        <v>184</v>
      </c>
      <c r="D858" s="49" t="s">
        <v>680</v>
      </c>
      <c r="E858" s="49" t="s">
        <v>682</v>
      </c>
      <c r="F858" s="49"/>
      <c r="G858" s="51">
        <f>G859+G866</f>
        <v>1680</v>
      </c>
      <c r="H858" s="51">
        <f>H859+H866</f>
        <v>1680</v>
      </c>
      <c r="K858" s="51">
        <f>K859+K866</f>
        <v>1535.4</v>
      </c>
      <c r="L858" s="47">
        <f t="shared" si="95"/>
        <v>91.392857142857153</v>
      </c>
      <c r="M858" s="47">
        <f t="shared" si="96"/>
        <v>91.392857142857153</v>
      </c>
    </row>
    <row r="859" spans="1:13">
      <c r="A859" s="54" t="s">
        <v>683</v>
      </c>
      <c r="B859" s="43" t="s">
        <v>438</v>
      </c>
      <c r="C859" s="49" t="s">
        <v>184</v>
      </c>
      <c r="D859" s="49" t="s">
        <v>680</v>
      </c>
      <c r="E859" s="49" t="s">
        <v>684</v>
      </c>
      <c r="F859" s="49"/>
      <c r="G859" s="51">
        <f>G860+G863</f>
        <v>900</v>
      </c>
      <c r="H859" s="51">
        <f>H860+H863</f>
        <v>1170</v>
      </c>
      <c r="K859" s="51">
        <f>K860+K863</f>
        <v>1169.2</v>
      </c>
      <c r="L859" s="47">
        <f t="shared" si="95"/>
        <v>129.9111111111111</v>
      </c>
      <c r="M859" s="47">
        <f t="shared" si="96"/>
        <v>99.931623931623932</v>
      </c>
    </row>
    <row r="860" spans="1:13">
      <c r="A860" s="54" t="s">
        <v>685</v>
      </c>
      <c r="B860" s="43" t="s">
        <v>438</v>
      </c>
      <c r="C860" s="49" t="s">
        <v>184</v>
      </c>
      <c r="D860" s="49" t="s">
        <v>680</v>
      </c>
      <c r="E860" s="49" t="s">
        <v>686</v>
      </c>
      <c r="F860" s="49"/>
      <c r="G860" s="51">
        <f>G861</f>
        <v>900</v>
      </c>
      <c r="H860" s="51">
        <f>H861</f>
        <v>1170</v>
      </c>
      <c r="K860" s="51">
        <f>K861</f>
        <v>1169.2</v>
      </c>
      <c r="L860" s="47">
        <f t="shared" si="95"/>
        <v>129.9111111111111</v>
      </c>
      <c r="M860" s="47">
        <f t="shared" si="96"/>
        <v>99.931623931623932</v>
      </c>
    </row>
    <row r="861" spans="1:13" ht="24.75">
      <c r="A861" s="64" t="s">
        <v>228</v>
      </c>
      <c r="B861" s="43" t="s">
        <v>438</v>
      </c>
      <c r="C861" s="49" t="s">
        <v>184</v>
      </c>
      <c r="D861" s="49" t="s">
        <v>680</v>
      </c>
      <c r="E861" s="49" t="s">
        <v>686</v>
      </c>
      <c r="F861" s="49" t="s">
        <v>129</v>
      </c>
      <c r="G861" s="51">
        <f>G862</f>
        <v>900</v>
      </c>
      <c r="H861" s="51">
        <f>H862</f>
        <v>1170</v>
      </c>
      <c r="K861" s="51">
        <f>K862</f>
        <v>1169.2</v>
      </c>
      <c r="L861" s="47">
        <f t="shared" si="95"/>
        <v>129.9111111111111</v>
      </c>
      <c r="M861" s="47">
        <f t="shared" si="96"/>
        <v>99.931623931623932</v>
      </c>
    </row>
    <row r="862" spans="1:13">
      <c r="A862" s="64" t="s">
        <v>128</v>
      </c>
      <c r="B862" s="43" t="s">
        <v>438</v>
      </c>
      <c r="C862" s="49" t="s">
        <v>184</v>
      </c>
      <c r="D862" s="49" t="s">
        <v>680</v>
      </c>
      <c r="E862" s="49" t="s">
        <v>686</v>
      </c>
      <c r="F862" s="49" t="s">
        <v>131</v>
      </c>
      <c r="G862" s="55">
        <f>900</f>
        <v>900</v>
      </c>
      <c r="H862" s="55">
        <f>900+270</f>
        <v>1170</v>
      </c>
      <c r="K862" s="55">
        <v>1169.2</v>
      </c>
      <c r="L862" s="47">
        <f t="shared" si="95"/>
        <v>129.9111111111111</v>
      </c>
      <c r="M862" s="47">
        <f t="shared" si="96"/>
        <v>99.931623931623932</v>
      </c>
    </row>
    <row r="863" spans="1:13" ht="36.75">
      <c r="A863" s="64" t="s">
        <v>687</v>
      </c>
      <c r="B863" s="43" t="s">
        <v>438</v>
      </c>
      <c r="C863" s="49" t="s">
        <v>184</v>
      </c>
      <c r="D863" s="49" t="s">
        <v>680</v>
      </c>
      <c r="E863" s="49" t="s">
        <v>688</v>
      </c>
      <c r="F863" s="49"/>
      <c r="G863" s="59">
        <f>G864</f>
        <v>0</v>
      </c>
      <c r="H863" s="59">
        <f>H864</f>
        <v>0</v>
      </c>
      <c r="K863" s="59">
        <f>K864</f>
        <v>0</v>
      </c>
      <c r="L863" s="47">
        <v>0</v>
      </c>
      <c r="M863" s="47">
        <v>0</v>
      </c>
    </row>
    <row r="864" spans="1:13" ht="24.75">
      <c r="A864" s="64" t="s">
        <v>228</v>
      </c>
      <c r="B864" s="43" t="s">
        <v>438</v>
      </c>
      <c r="C864" s="49" t="s">
        <v>184</v>
      </c>
      <c r="D864" s="49" t="s">
        <v>680</v>
      </c>
      <c r="E864" s="49" t="s">
        <v>688</v>
      </c>
      <c r="F864" s="49" t="s">
        <v>129</v>
      </c>
      <c r="G864" s="59">
        <f>G865</f>
        <v>0</v>
      </c>
      <c r="H864" s="59">
        <f>H865</f>
        <v>0</v>
      </c>
      <c r="K864" s="59">
        <f>K865</f>
        <v>0</v>
      </c>
      <c r="L864" s="47">
        <v>0</v>
      </c>
      <c r="M864" s="47">
        <v>0</v>
      </c>
    </row>
    <row r="865" spans="1:13">
      <c r="A865" s="64" t="s">
        <v>128</v>
      </c>
      <c r="B865" s="43" t="s">
        <v>438</v>
      </c>
      <c r="C865" s="49" t="s">
        <v>184</v>
      </c>
      <c r="D865" s="49" t="s">
        <v>680</v>
      </c>
      <c r="E865" s="49" t="s">
        <v>688</v>
      </c>
      <c r="F865" s="49" t="s">
        <v>131</v>
      </c>
      <c r="G865" s="55">
        <v>0</v>
      </c>
      <c r="H865" s="55">
        <v>0</v>
      </c>
      <c r="K865" s="55">
        <v>0</v>
      </c>
      <c r="L865" s="47">
        <v>0</v>
      </c>
      <c r="M865" s="47">
        <v>0</v>
      </c>
    </row>
    <row r="866" spans="1:13" ht="24.75">
      <c r="A866" s="64" t="s">
        <v>689</v>
      </c>
      <c r="B866" s="43" t="s">
        <v>438</v>
      </c>
      <c r="C866" s="49" t="s">
        <v>184</v>
      </c>
      <c r="D866" s="49" t="s">
        <v>680</v>
      </c>
      <c r="E866" s="49" t="s">
        <v>690</v>
      </c>
      <c r="F866" s="49"/>
      <c r="G866" s="59">
        <f t="shared" ref="G866:H868" si="99">G867</f>
        <v>780</v>
      </c>
      <c r="H866" s="59">
        <f t="shared" si="99"/>
        <v>510</v>
      </c>
      <c r="K866" s="59">
        <f>K867</f>
        <v>366.2</v>
      </c>
      <c r="L866" s="47">
        <f t="shared" si="95"/>
        <v>46.948717948717949</v>
      </c>
      <c r="M866" s="47">
        <f t="shared" si="96"/>
        <v>71.803921568627445</v>
      </c>
    </row>
    <row r="867" spans="1:13">
      <c r="A867" s="54" t="s">
        <v>685</v>
      </c>
      <c r="B867" s="43" t="s">
        <v>438</v>
      </c>
      <c r="C867" s="49" t="s">
        <v>184</v>
      </c>
      <c r="D867" s="49" t="s">
        <v>680</v>
      </c>
      <c r="E867" s="49" t="s">
        <v>691</v>
      </c>
      <c r="F867" s="49"/>
      <c r="G867" s="59">
        <f t="shared" si="99"/>
        <v>780</v>
      </c>
      <c r="H867" s="59">
        <f t="shared" si="99"/>
        <v>510</v>
      </c>
      <c r="K867" s="59">
        <f>K868</f>
        <v>366.2</v>
      </c>
      <c r="L867" s="47">
        <f t="shared" si="95"/>
        <v>46.948717948717949</v>
      </c>
      <c r="M867" s="47">
        <f t="shared" si="96"/>
        <v>71.803921568627445</v>
      </c>
    </row>
    <row r="868" spans="1:13" ht="24.75">
      <c r="A868" s="64" t="s">
        <v>228</v>
      </c>
      <c r="B868" s="43" t="s">
        <v>438</v>
      </c>
      <c r="C868" s="49" t="s">
        <v>184</v>
      </c>
      <c r="D868" s="49" t="s">
        <v>680</v>
      </c>
      <c r="E868" s="49" t="s">
        <v>691</v>
      </c>
      <c r="F868" s="49" t="s">
        <v>129</v>
      </c>
      <c r="G868" s="59">
        <f t="shared" si="99"/>
        <v>780</v>
      </c>
      <c r="H868" s="59">
        <f t="shared" si="99"/>
        <v>510</v>
      </c>
      <c r="K868" s="59">
        <f>K869</f>
        <v>366.2</v>
      </c>
      <c r="L868" s="47">
        <f t="shared" si="95"/>
        <v>46.948717948717949</v>
      </c>
      <c r="M868" s="47">
        <f t="shared" si="96"/>
        <v>71.803921568627445</v>
      </c>
    </row>
    <row r="869" spans="1:13">
      <c r="A869" s="64" t="s">
        <v>128</v>
      </c>
      <c r="B869" s="43" t="s">
        <v>438</v>
      </c>
      <c r="C869" s="49" t="s">
        <v>184</v>
      </c>
      <c r="D869" s="49" t="s">
        <v>680</v>
      </c>
      <c r="E869" s="49" t="s">
        <v>691</v>
      </c>
      <c r="F869" s="49" t="s">
        <v>131</v>
      </c>
      <c r="G869" s="55">
        <f>780</f>
        <v>780</v>
      </c>
      <c r="H869" s="55">
        <f>780-270</f>
        <v>510</v>
      </c>
      <c r="K869" s="55">
        <v>366.2</v>
      </c>
      <c r="L869" s="47">
        <f t="shared" si="95"/>
        <v>46.948717948717949</v>
      </c>
      <c r="M869" s="47">
        <f t="shared" si="96"/>
        <v>71.803921568627445</v>
      </c>
    </row>
    <row r="870" spans="1:13" ht="24.75">
      <c r="A870" s="91" t="s">
        <v>367</v>
      </c>
      <c r="B870" s="43" t="s">
        <v>438</v>
      </c>
      <c r="C870" s="49" t="s">
        <v>184</v>
      </c>
      <c r="D870" s="49" t="s">
        <v>680</v>
      </c>
      <c r="E870" s="49" t="s">
        <v>368</v>
      </c>
      <c r="F870" s="49"/>
      <c r="G870" s="51">
        <f>G871+G875+G879+G885+G889+G893+G897+G901</f>
        <v>27288.2</v>
      </c>
      <c r="H870" s="51">
        <f>H871+H875+H879+H885+H889+H893+H897+H901</f>
        <v>32726.2</v>
      </c>
      <c r="K870" s="51">
        <f>K871+K875+K879+K885+K889+K893+K897+K901</f>
        <v>29950.199999999997</v>
      </c>
      <c r="L870" s="47">
        <f t="shared" si="95"/>
        <v>109.75513225496734</v>
      </c>
      <c r="M870" s="47">
        <f t="shared" si="96"/>
        <v>91.517499740269244</v>
      </c>
    </row>
    <row r="871" spans="1:13" ht="36.75">
      <c r="A871" s="91" t="s">
        <v>692</v>
      </c>
      <c r="B871" s="43" t="s">
        <v>438</v>
      </c>
      <c r="C871" s="49" t="s">
        <v>184</v>
      </c>
      <c r="D871" s="49" t="s">
        <v>680</v>
      </c>
      <c r="E871" s="49" t="s">
        <v>693</v>
      </c>
      <c r="F871" s="49"/>
      <c r="G871" s="51">
        <f t="shared" ref="G871:H873" si="100">G872</f>
        <v>485</v>
      </c>
      <c r="H871" s="51">
        <f t="shared" si="100"/>
        <v>585.29999999999995</v>
      </c>
      <c r="K871" s="51">
        <f>K872</f>
        <v>381.9</v>
      </c>
      <c r="L871" s="47">
        <f t="shared" si="95"/>
        <v>78.742268041237111</v>
      </c>
      <c r="M871" s="47">
        <f t="shared" si="96"/>
        <v>65.248590466427473</v>
      </c>
    </row>
    <row r="872" spans="1:13" ht="36.75">
      <c r="A872" s="91" t="s">
        <v>694</v>
      </c>
      <c r="B872" s="43" t="s">
        <v>438</v>
      </c>
      <c r="C872" s="49" t="s">
        <v>184</v>
      </c>
      <c r="D872" s="49" t="s">
        <v>680</v>
      </c>
      <c r="E872" s="49" t="s">
        <v>695</v>
      </c>
      <c r="F872" s="49"/>
      <c r="G872" s="51">
        <f t="shared" si="100"/>
        <v>485</v>
      </c>
      <c r="H872" s="51">
        <f t="shared" si="100"/>
        <v>585.29999999999995</v>
      </c>
      <c r="K872" s="51">
        <f>K873</f>
        <v>381.9</v>
      </c>
      <c r="L872" s="47">
        <f t="shared" si="95"/>
        <v>78.742268041237111</v>
      </c>
      <c r="M872" s="47">
        <f t="shared" si="96"/>
        <v>65.248590466427473</v>
      </c>
    </row>
    <row r="873" spans="1:13" ht="24.75">
      <c r="A873" s="64" t="s">
        <v>228</v>
      </c>
      <c r="B873" s="43" t="s">
        <v>438</v>
      </c>
      <c r="C873" s="49" t="s">
        <v>184</v>
      </c>
      <c r="D873" s="49" t="s">
        <v>680</v>
      </c>
      <c r="E873" s="49" t="s">
        <v>695</v>
      </c>
      <c r="F873" s="49" t="s">
        <v>129</v>
      </c>
      <c r="G873" s="51">
        <f t="shared" si="100"/>
        <v>485</v>
      </c>
      <c r="H873" s="51">
        <f t="shared" si="100"/>
        <v>585.29999999999995</v>
      </c>
      <c r="K873" s="51">
        <f>K874</f>
        <v>381.9</v>
      </c>
      <c r="L873" s="47">
        <f t="shared" si="95"/>
        <v>78.742268041237111</v>
      </c>
      <c r="M873" s="47">
        <f t="shared" si="96"/>
        <v>65.248590466427473</v>
      </c>
    </row>
    <row r="874" spans="1:13">
      <c r="A874" s="64" t="s">
        <v>459</v>
      </c>
      <c r="B874" s="43" t="s">
        <v>438</v>
      </c>
      <c r="C874" s="49" t="s">
        <v>184</v>
      </c>
      <c r="D874" s="49" t="s">
        <v>680</v>
      </c>
      <c r="E874" s="49" t="s">
        <v>695</v>
      </c>
      <c r="F874" s="49" t="s">
        <v>131</v>
      </c>
      <c r="G874" s="55">
        <f>485</f>
        <v>485</v>
      </c>
      <c r="H874" s="55">
        <f>485+24+76.3</f>
        <v>585.29999999999995</v>
      </c>
      <c r="K874" s="55">
        <v>381.9</v>
      </c>
      <c r="L874" s="47">
        <f t="shared" si="95"/>
        <v>78.742268041237111</v>
      </c>
      <c r="M874" s="47">
        <f t="shared" si="96"/>
        <v>65.248590466427473</v>
      </c>
    </row>
    <row r="875" spans="1:13" ht="24.75">
      <c r="A875" s="64" t="s">
        <v>696</v>
      </c>
      <c r="B875" s="43" t="s">
        <v>438</v>
      </c>
      <c r="C875" s="49" t="s">
        <v>184</v>
      </c>
      <c r="D875" s="49" t="s">
        <v>680</v>
      </c>
      <c r="E875" s="115" t="s">
        <v>697</v>
      </c>
      <c r="F875" s="49"/>
      <c r="G875" s="51">
        <f t="shared" ref="G875:H877" si="101">G876</f>
        <v>3300</v>
      </c>
      <c r="H875" s="51">
        <f t="shared" si="101"/>
        <v>2538</v>
      </c>
      <c r="K875" s="51">
        <f>K876</f>
        <v>2521.8000000000002</v>
      </c>
      <c r="L875" s="47">
        <f t="shared" si="95"/>
        <v>76.418181818181822</v>
      </c>
      <c r="M875" s="47">
        <f t="shared" si="96"/>
        <v>99.361702127659584</v>
      </c>
    </row>
    <row r="876" spans="1:13" ht="24.75">
      <c r="A876" s="64" t="s">
        <v>698</v>
      </c>
      <c r="B876" s="43" t="s">
        <v>438</v>
      </c>
      <c r="C876" s="49" t="s">
        <v>184</v>
      </c>
      <c r="D876" s="49" t="s">
        <v>680</v>
      </c>
      <c r="E876" s="49" t="s">
        <v>699</v>
      </c>
      <c r="F876" s="49"/>
      <c r="G876" s="51">
        <f t="shared" si="101"/>
        <v>3300</v>
      </c>
      <c r="H876" s="51">
        <f t="shared" si="101"/>
        <v>2538</v>
      </c>
      <c r="K876" s="51">
        <f>K877</f>
        <v>2521.8000000000002</v>
      </c>
      <c r="L876" s="47">
        <f t="shared" si="95"/>
        <v>76.418181818181822</v>
      </c>
      <c r="M876" s="47">
        <f t="shared" si="96"/>
        <v>99.361702127659584</v>
      </c>
    </row>
    <row r="877" spans="1:13" ht="24.75">
      <c r="A877" s="64" t="s">
        <v>228</v>
      </c>
      <c r="B877" s="43" t="s">
        <v>438</v>
      </c>
      <c r="C877" s="49" t="s">
        <v>184</v>
      </c>
      <c r="D877" s="49" t="s">
        <v>680</v>
      </c>
      <c r="E877" s="49" t="s">
        <v>699</v>
      </c>
      <c r="F877" s="49" t="s">
        <v>129</v>
      </c>
      <c r="G877" s="51">
        <f t="shared" si="101"/>
        <v>3300</v>
      </c>
      <c r="H877" s="51">
        <f t="shared" si="101"/>
        <v>2538</v>
      </c>
      <c r="K877" s="51">
        <f>K878</f>
        <v>2521.8000000000002</v>
      </c>
      <c r="L877" s="47">
        <f t="shared" si="95"/>
        <v>76.418181818181822</v>
      </c>
      <c r="M877" s="47">
        <f t="shared" si="96"/>
        <v>99.361702127659584</v>
      </c>
    </row>
    <row r="878" spans="1:13">
      <c r="A878" s="64" t="s">
        <v>459</v>
      </c>
      <c r="B878" s="43" t="s">
        <v>438</v>
      </c>
      <c r="C878" s="49" t="s">
        <v>184</v>
      </c>
      <c r="D878" s="49" t="s">
        <v>680</v>
      </c>
      <c r="E878" s="49" t="s">
        <v>699</v>
      </c>
      <c r="F878" s="49" t="s">
        <v>131</v>
      </c>
      <c r="G878" s="55">
        <f>3300</f>
        <v>3300</v>
      </c>
      <c r="H878" s="55">
        <f>3300-562-400+200</f>
        <v>2538</v>
      </c>
      <c r="K878" s="55">
        <v>2521.8000000000002</v>
      </c>
      <c r="L878" s="47">
        <f t="shared" si="95"/>
        <v>76.418181818181822</v>
      </c>
      <c r="M878" s="47">
        <f t="shared" si="96"/>
        <v>99.361702127659584</v>
      </c>
    </row>
    <row r="879" spans="1:13" ht="24.75">
      <c r="A879" s="64" t="s">
        <v>700</v>
      </c>
      <c r="B879" s="43" t="s">
        <v>438</v>
      </c>
      <c r="C879" s="49" t="s">
        <v>184</v>
      </c>
      <c r="D879" s="49" t="s">
        <v>680</v>
      </c>
      <c r="E879" s="49" t="s">
        <v>701</v>
      </c>
      <c r="F879" s="49"/>
      <c r="G879" s="51">
        <f>G880</f>
        <v>3123</v>
      </c>
      <c r="H879" s="51">
        <f>H880</f>
        <v>6123</v>
      </c>
      <c r="K879" s="51">
        <f>K880</f>
        <v>5899.7</v>
      </c>
      <c r="L879" s="47">
        <f t="shared" si="95"/>
        <v>188.91130323406981</v>
      </c>
      <c r="M879" s="47">
        <f t="shared" si="96"/>
        <v>96.353094888126734</v>
      </c>
    </row>
    <row r="880" spans="1:13" ht="24.75">
      <c r="A880" s="64" t="s">
        <v>698</v>
      </c>
      <c r="B880" s="43" t="s">
        <v>438</v>
      </c>
      <c r="C880" s="49" t="s">
        <v>184</v>
      </c>
      <c r="D880" s="49" t="s">
        <v>680</v>
      </c>
      <c r="E880" s="49" t="s">
        <v>702</v>
      </c>
      <c r="F880" s="49"/>
      <c r="G880" s="51">
        <f>G881+G883</f>
        <v>3123</v>
      </c>
      <c r="H880" s="51">
        <f>H881+H883</f>
        <v>6123</v>
      </c>
      <c r="I880" s="51" t="e">
        <f>SUM(I881:I881)</f>
        <v>#REF!</v>
      </c>
      <c r="K880" s="51">
        <f>K881+K883</f>
        <v>5899.7</v>
      </c>
      <c r="L880" s="47">
        <f t="shared" si="95"/>
        <v>188.91130323406981</v>
      </c>
      <c r="M880" s="47">
        <f t="shared" si="96"/>
        <v>96.353094888126734</v>
      </c>
    </row>
    <row r="881" spans="1:13" ht="24.75">
      <c r="A881" s="64" t="s">
        <v>228</v>
      </c>
      <c r="B881" s="43" t="s">
        <v>438</v>
      </c>
      <c r="C881" s="49" t="s">
        <v>184</v>
      </c>
      <c r="D881" s="49" t="s">
        <v>680</v>
      </c>
      <c r="E881" s="49" t="s">
        <v>702</v>
      </c>
      <c r="F881" s="49" t="s">
        <v>129</v>
      </c>
      <c r="G881" s="51">
        <f>G882</f>
        <v>23</v>
      </c>
      <c r="H881" s="51">
        <f>H882</f>
        <v>23</v>
      </c>
      <c r="I881" s="51" t="e">
        <f>#REF!-J881</f>
        <v>#REF!</v>
      </c>
      <c r="K881" s="51">
        <f>K882</f>
        <v>0</v>
      </c>
      <c r="L881" s="47">
        <f t="shared" si="95"/>
        <v>0</v>
      </c>
      <c r="M881" s="47">
        <f t="shared" si="96"/>
        <v>0</v>
      </c>
    </row>
    <row r="882" spans="1:13">
      <c r="A882" s="64" t="s">
        <v>459</v>
      </c>
      <c r="B882" s="43" t="s">
        <v>438</v>
      </c>
      <c r="C882" s="49" t="s">
        <v>184</v>
      </c>
      <c r="D882" s="49" t="s">
        <v>680</v>
      </c>
      <c r="E882" s="49" t="s">
        <v>702</v>
      </c>
      <c r="F882" s="49" t="s">
        <v>131</v>
      </c>
      <c r="G882" s="55">
        <f>23</f>
        <v>23</v>
      </c>
      <c r="H882" s="55">
        <f>23</f>
        <v>23</v>
      </c>
      <c r="I882" s="51" t="e">
        <f>#REF!-J882</f>
        <v>#REF!</v>
      </c>
      <c r="K882" s="55">
        <v>0</v>
      </c>
      <c r="L882" s="47">
        <f t="shared" si="95"/>
        <v>0</v>
      </c>
      <c r="M882" s="47">
        <f t="shared" si="96"/>
        <v>0</v>
      </c>
    </row>
    <row r="883" spans="1:13">
      <c r="A883" s="64" t="s">
        <v>246</v>
      </c>
      <c r="B883" s="43" t="s">
        <v>438</v>
      </c>
      <c r="C883" s="49" t="s">
        <v>184</v>
      </c>
      <c r="D883" s="49" t="s">
        <v>680</v>
      </c>
      <c r="E883" s="49" t="s">
        <v>702</v>
      </c>
      <c r="F883" s="49" t="s">
        <v>247</v>
      </c>
      <c r="G883" s="59">
        <f>G884</f>
        <v>3100</v>
      </c>
      <c r="H883" s="59">
        <f>H884</f>
        <v>6100</v>
      </c>
      <c r="I883" s="51" t="e">
        <f>#REF!-J883</f>
        <v>#REF!</v>
      </c>
      <c r="K883" s="59">
        <f>K884</f>
        <v>5899.7</v>
      </c>
      <c r="L883" s="47">
        <f t="shared" si="95"/>
        <v>190.31290322580645</v>
      </c>
      <c r="M883" s="47">
        <f t="shared" si="96"/>
        <v>96.716393442622945</v>
      </c>
    </row>
    <row r="884" spans="1:13">
      <c r="A884" s="53" t="s">
        <v>500</v>
      </c>
      <c r="B884" s="43" t="s">
        <v>438</v>
      </c>
      <c r="C884" s="49" t="s">
        <v>184</v>
      </c>
      <c r="D884" s="49" t="s">
        <v>680</v>
      </c>
      <c r="E884" s="49" t="s">
        <v>702</v>
      </c>
      <c r="F884" s="49" t="s">
        <v>501</v>
      </c>
      <c r="G884" s="55">
        <f>3100</f>
        <v>3100</v>
      </c>
      <c r="H884" s="55">
        <f>3100+3000</f>
        <v>6100</v>
      </c>
      <c r="I884" s="51">
        <f>I886</f>
        <v>5751.7</v>
      </c>
      <c r="K884" s="55">
        <v>5899.7</v>
      </c>
      <c r="L884" s="47">
        <f t="shared" si="95"/>
        <v>190.31290322580645</v>
      </c>
      <c r="M884" s="47">
        <f t="shared" si="96"/>
        <v>96.716393442622945</v>
      </c>
    </row>
    <row r="885" spans="1:13" ht="24.75">
      <c r="A885" s="64" t="s">
        <v>703</v>
      </c>
      <c r="B885" s="43" t="s">
        <v>438</v>
      </c>
      <c r="C885" s="49" t="s">
        <v>184</v>
      </c>
      <c r="D885" s="49" t="s">
        <v>680</v>
      </c>
      <c r="E885" s="49" t="s">
        <v>704</v>
      </c>
      <c r="F885" s="49"/>
      <c r="G885" s="59">
        <f>G886</f>
        <v>25</v>
      </c>
      <c r="H885" s="59">
        <f>H886</f>
        <v>25</v>
      </c>
      <c r="I885" s="51">
        <f>I886</f>
        <v>5751.7</v>
      </c>
      <c r="K885" s="59">
        <f>K886</f>
        <v>25</v>
      </c>
      <c r="L885" s="47">
        <f t="shared" si="95"/>
        <v>100</v>
      </c>
      <c r="M885" s="47">
        <f t="shared" si="96"/>
        <v>100</v>
      </c>
    </row>
    <row r="886" spans="1:13">
      <c r="A886" s="64" t="s">
        <v>705</v>
      </c>
      <c r="B886" s="43" t="s">
        <v>438</v>
      </c>
      <c r="C886" s="49" t="s">
        <v>184</v>
      </c>
      <c r="D886" s="49" t="s">
        <v>680</v>
      </c>
      <c r="E886" s="49" t="s">
        <v>706</v>
      </c>
      <c r="F886" s="49"/>
      <c r="G886" s="59">
        <f>G887</f>
        <v>25</v>
      </c>
      <c r="H886" s="59">
        <f>H887</f>
        <v>25</v>
      </c>
      <c r="I886" s="51">
        <f>H367-J886</f>
        <v>5751.7</v>
      </c>
      <c r="K886" s="59">
        <f>K887</f>
        <v>25</v>
      </c>
      <c r="L886" s="47">
        <f t="shared" si="95"/>
        <v>100</v>
      </c>
      <c r="M886" s="47">
        <f t="shared" si="96"/>
        <v>100</v>
      </c>
    </row>
    <row r="887" spans="1:13" ht="24.75">
      <c r="A887" s="64" t="s">
        <v>228</v>
      </c>
      <c r="B887" s="43" t="s">
        <v>438</v>
      </c>
      <c r="C887" s="49" t="s">
        <v>184</v>
      </c>
      <c r="D887" s="49" t="s">
        <v>680</v>
      </c>
      <c r="E887" s="49" t="s">
        <v>706</v>
      </c>
      <c r="F887" s="49" t="s">
        <v>129</v>
      </c>
      <c r="G887" s="59">
        <f>G888</f>
        <v>25</v>
      </c>
      <c r="H887" s="59">
        <f>H888</f>
        <v>25</v>
      </c>
      <c r="I887" s="51">
        <f>H368-J887</f>
        <v>5751.7</v>
      </c>
      <c r="K887" s="59">
        <f>K888</f>
        <v>25</v>
      </c>
      <c r="L887" s="47">
        <f t="shared" si="95"/>
        <v>100</v>
      </c>
      <c r="M887" s="47">
        <f t="shared" si="96"/>
        <v>100</v>
      </c>
    </row>
    <row r="888" spans="1:13">
      <c r="A888" s="64" t="s">
        <v>459</v>
      </c>
      <c r="B888" s="43" t="s">
        <v>438</v>
      </c>
      <c r="C888" s="49" t="s">
        <v>184</v>
      </c>
      <c r="D888" s="49" t="s">
        <v>680</v>
      </c>
      <c r="E888" s="49" t="s">
        <v>706</v>
      </c>
      <c r="F888" s="49" t="s">
        <v>131</v>
      </c>
      <c r="G888" s="55">
        <v>25</v>
      </c>
      <c r="H888" s="55">
        <v>25</v>
      </c>
      <c r="I888" s="51">
        <f>I890</f>
        <v>0</v>
      </c>
      <c r="K888" s="55">
        <v>25</v>
      </c>
      <c r="L888" s="47">
        <f t="shared" si="95"/>
        <v>100</v>
      </c>
      <c r="M888" s="47">
        <f t="shared" si="96"/>
        <v>100</v>
      </c>
    </row>
    <row r="889" spans="1:13" ht="36.75">
      <c r="A889" s="64" t="s">
        <v>369</v>
      </c>
      <c r="B889" s="43" t="s">
        <v>438</v>
      </c>
      <c r="C889" s="49" t="s">
        <v>184</v>
      </c>
      <c r="D889" s="49" t="s">
        <v>680</v>
      </c>
      <c r="E889" s="49" t="s">
        <v>370</v>
      </c>
      <c r="F889" s="49"/>
      <c r="G889" s="59">
        <f>G890</f>
        <v>20000.2</v>
      </c>
      <c r="H889" s="59">
        <f>H890</f>
        <v>23099.9</v>
      </c>
      <c r="I889" s="51">
        <f>I890</f>
        <v>0</v>
      </c>
      <c r="K889" s="59">
        <f>K890</f>
        <v>20769.7</v>
      </c>
      <c r="L889" s="47">
        <f t="shared" si="95"/>
        <v>103.84746152538476</v>
      </c>
      <c r="M889" s="47">
        <f t="shared" si="96"/>
        <v>89.912510443768156</v>
      </c>
    </row>
    <row r="890" spans="1:13" ht="24.75">
      <c r="A890" s="91" t="s">
        <v>371</v>
      </c>
      <c r="B890" s="43" t="s">
        <v>438</v>
      </c>
      <c r="C890" s="49" t="s">
        <v>184</v>
      </c>
      <c r="D890" s="49" t="s">
        <v>680</v>
      </c>
      <c r="E890" s="49" t="s">
        <v>372</v>
      </c>
      <c r="F890" s="49"/>
      <c r="G890" s="59">
        <f>G891</f>
        <v>20000.2</v>
      </c>
      <c r="H890" s="59">
        <f>H891</f>
        <v>23099.9</v>
      </c>
      <c r="K890" s="59">
        <f>K891</f>
        <v>20769.7</v>
      </c>
      <c r="L890" s="47">
        <f t="shared" si="95"/>
        <v>103.84746152538476</v>
      </c>
      <c r="M890" s="47">
        <f t="shared" si="96"/>
        <v>89.912510443768156</v>
      </c>
    </row>
    <row r="891" spans="1:13" ht="24.75">
      <c r="A891" s="64" t="s">
        <v>228</v>
      </c>
      <c r="B891" s="43" t="s">
        <v>438</v>
      </c>
      <c r="C891" s="49" t="s">
        <v>184</v>
      </c>
      <c r="D891" s="49" t="s">
        <v>680</v>
      </c>
      <c r="E891" s="49" t="s">
        <v>372</v>
      </c>
      <c r="F891" s="49" t="s">
        <v>129</v>
      </c>
      <c r="G891" s="59">
        <f>G892</f>
        <v>20000.2</v>
      </c>
      <c r="H891" s="59">
        <f>H892</f>
        <v>23099.9</v>
      </c>
      <c r="K891" s="59">
        <f>K892</f>
        <v>20769.7</v>
      </c>
      <c r="L891" s="47">
        <f t="shared" si="95"/>
        <v>103.84746152538476</v>
      </c>
      <c r="M891" s="47">
        <f t="shared" si="96"/>
        <v>89.912510443768156</v>
      </c>
    </row>
    <row r="892" spans="1:13">
      <c r="A892" s="64" t="s">
        <v>459</v>
      </c>
      <c r="B892" s="43" t="s">
        <v>438</v>
      </c>
      <c r="C892" s="49" t="s">
        <v>184</v>
      </c>
      <c r="D892" s="49" t="s">
        <v>680</v>
      </c>
      <c r="E892" s="49" t="s">
        <v>372</v>
      </c>
      <c r="F892" s="49" t="s">
        <v>131</v>
      </c>
      <c r="G892" s="55">
        <f>6200.2+12000+1800</f>
        <v>20000.2</v>
      </c>
      <c r="H892" s="55">
        <f>6200.2+12000+1800+1500+1500+99.7</f>
        <v>23099.9</v>
      </c>
      <c r="K892" s="55">
        <v>20769.7</v>
      </c>
      <c r="L892" s="47">
        <f t="shared" si="95"/>
        <v>103.84746152538476</v>
      </c>
      <c r="M892" s="47">
        <f t="shared" si="96"/>
        <v>89.912510443768156</v>
      </c>
    </row>
    <row r="893" spans="1:13" ht="48.75">
      <c r="A893" s="64" t="s">
        <v>707</v>
      </c>
      <c r="B893" s="43" t="s">
        <v>438</v>
      </c>
      <c r="C893" s="49" t="s">
        <v>184</v>
      </c>
      <c r="D893" s="49" t="s">
        <v>680</v>
      </c>
      <c r="E893" s="49" t="s">
        <v>708</v>
      </c>
      <c r="F893" s="49"/>
      <c r="G893" s="59">
        <f t="shared" ref="G893:H895" si="102">G894</f>
        <v>30</v>
      </c>
      <c r="H893" s="59">
        <f t="shared" si="102"/>
        <v>30</v>
      </c>
      <c r="K893" s="59">
        <f>K894</f>
        <v>30</v>
      </c>
      <c r="L893" s="47">
        <f t="shared" si="95"/>
        <v>100</v>
      </c>
      <c r="M893" s="47">
        <f t="shared" si="96"/>
        <v>100</v>
      </c>
    </row>
    <row r="894" spans="1:13" ht="24.75">
      <c r="A894" s="64" t="s">
        <v>709</v>
      </c>
      <c r="B894" s="43" t="s">
        <v>438</v>
      </c>
      <c r="C894" s="49" t="s">
        <v>184</v>
      </c>
      <c r="D894" s="49" t="s">
        <v>680</v>
      </c>
      <c r="E894" s="49" t="s">
        <v>710</v>
      </c>
      <c r="F894" s="49"/>
      <c r="G894" s="59">
        <f t="shared" si="102"/>
        <v>30</v>
      </c>
      <c r="H894" s="59">
        <f t="shared" si="102"/>
        <v>30</v>
      </c>
      <c r="K894" s="59">
        <f>K895</f>
        <v>30</v>
      </c>
      <c r="L894" s="47">
        <f t="shared" si="95"/>
        <v>100</v>
      </c>
      <c r="M894" s="47">
        <f t="shared" si="96"/>
        <v>100</v>
      </c>
    </row>
    <row r="895" spans="1:13" ht="24.75">
      <c r="A895" s="64" t="s">
        <v>228</v>
      </c>
      <c r="B895" s="43" t="s">
        <v>438</v>
      </c>
      <c r="C895" s="49" t="s">
        <v>184</v>
      </c>
      <c r="D895" s="49" t="s">
        <v>680</v>
      </c>
      <c r="E895" s="49" t="s">
        <v>710</v>
      </c>
      <c r="F895" s="49" t="s">
        <v>129</v>
      </c>
      <c r="G895" s="59">
        <f t="shared" si="102"/>
        <v>30</v>
      </c>
      <c r="H895" s="59">
        <f t="shared" si="102"/>
        <v>30</v>
      </c>
      <c r="K895" s="59">
        <f>K896</f>
        <v>30</v>
      </c>
      <c r="L895" s="47">
        <f t="shared" si="95"/>
        <v>100</v>
      </c>
      <c r="M895" s="47">
        <f t="shared" si="96"/>
        <v>100</v>
      </c>
    </row>
    <row r="896" spans="1:13">
      <c r="A896" s="64" t="s">
        <v>459</v>
      </c>
      <c r="B896" s="43" t="s">
        <v>438</v>
      </c>
      <c r="C896" s="49" t="s">
        <v>184</v>
      </c>
      <c r="D896" s="49" t="s">
        <v>680</v>
      </c>
      <c r="E896" s="49" t="s">
        <v>710</v>
      </c>
      <c r="F896" s="49" t="s">
        <v>131</v>
      </c>
      <c r="G896" s="55">
        <v>30</v>
      </c>
      <c r="H896" s="55">
        <v>30</v>
      </c>
      <c r="K896" s="55">
        <v>30</v>
      </c>
      <c r="L896" s="47">
        <f t="shared" si="95"/>
        <v>100</v>
      </c>
      <c r="M896" s="47">
        <f t="shared" si="96"/>
        <v>100</v>
      </c>
    </row>
    <row r="897" spans="1:13">
      <c r="A897" s="64" t="s">
        <v>711</v>
      </c>
      <c r="B897" s="43" t="s">
        <v>438</v>
      </c>
      <c r="C897" s="49" t="s">
        <v>184</v>
      </c>
      <c r="D897" s="49" t="s">
        <v>680</v>
      </c>
      <c r="E897" s="49" t="s">
        <v>712</v>
      </c>
      <c r="F897" s="49"/>
      <c r="G897" s="59">
        <f t="shared" ref="G897:H899" si="103">G898</f>
        <v>300</v>
      </c>
      <c r="H897" s="59">
        <f t="shared" si="103"/>
        <v>300</v>
      </c>
      <c r="K897" s="59">
        <f>K898</f>
        <v>297.10000000000002</v>
      </c>
      <c r="L897" s="47">
        <f t="shared" si="95"/>
        <v>99.033333333333346</v>
      </c>
      <c r="M897" s="47">
        <f t="shared" si="96"/>
        <v>99.033333333333346</v>
      </c>
    </row>
    <row r="898" spans="1:13">
      <c r="A898" s="64" t="s">
        <v>713</v>
      </c>
      <c r="B898" s="43" t="s">
        <v>438</v>
      </c>
      <c r="C898" s="49" t="s">
        <v>184</v>
      </c>
      <c r="D898" s="49" t="s">
        <v>680</v>
      </c>
      <c r="E898" s="49" t="s">
        <v>714</v>
      </c>
      <c r="F898" s="49"/>
      <c r="G898" s="59">
        <f t="shared" si="103"/>
        <v>300</v>
      </c>
      <c r="H898" s="59">
        <f t="shared" si="103"/>
        <v>300</v>
      </c>
      <c r="K898" s="59">
        <f>K899</f>
        <v>297.10000000000002</v>
      </c>
      <c r="L898" s="47">
        <f t="shared" si="95"/>
        <v>99.033333333333346</v>
      </c>
      <c r="M898" s="47">
        <f t="shared" si="96"/>
        <v>99.033333333333346</v>
      </c>
    </row>
    <row r="899" spans="1:13" ht="24.75">
      <c r="A899" s="64" t="s">
        <v>228</v>
      </c>
      <c r="B899" s="43" t="s">
        <v>438</v>
      </c>
      <c r="C899" s="49" t="s">
        <v>184</v>
      </c>
      <c r="D899" s="49" t="s">
        <v>680</v>
      </c>
      <c r="E899" s="49" t="s">
        <v>714</v>
      </c>
      <c r="F899" s="49" t="s">
        <v>129</v>
      </c>
      <c r="G899" s="59">
        <f t="shared" si="103"/>
        <v>300</v>
      </c>
      <c r="H899" s="59">
        <f t="shared" si="103"/>
        <v>300</v>
      </c>
      <c r="K899" s="59">
        <f>K900</f>
        <v>297.10000000000002</v>
      </c>
      <c r="L899" s="47">
        <f t="shared" si="95"/>
        <v>99.033333333333346</v>
      </c>
      <c r="M899" s="47">
        <f t="shared" si="96"/>
        <v>99.033333333333346</v>
      </c>
    </row>
    <row r="900" spans="1:13">
      <c r="A900" s="64" t="s">
        <v>459</v>
      </c>
      <c r="B900" s="43" t="s">
        <v>438</v>
      </c>
      <c r="C900" s="49" t="s">
        <v>184</v>
      </c>
      <c r="D900" s="49" t="s">
        <v>680</v>
      </c>
      <c r="E900" s="49" t="s">
        <v>714</v>
      </c>
      <c r="F900" s="49" t="s">
        <v>131</v>
      </c>
      <c r="G900" s="55">
        <v>300</v>
      </c>
      <c r="H900" s="55">
        <v>300</v>
      </c>
      <c r="K900" s="55">
        <v>297.10000000000002</v>
      </c>
      <c r="L900" s="47">
        <f t="shared" si="95"/>
        <v>99.033333333333346</v>
      </c>
      <c r="M900" s="47">
        <f t="shared" si="96"/>
        <v>99.033333333333346</v>
      </c>
    </row>
    <row r="901" spans="1:13" ht="24.75">
      <c r="A901" s="64" t="s">
        <v>715</v>
      </c>
      <c r="B901" s="43" t="s">
        <v>438</v>
      </c>
      <c r="C901" s="49" t="s">
        <v>184</v>
      </c>
      <c r="D901" s="49" t="s">
        <v>680</v>
      </c>
      <c r="E901" s="49" t="s">
        <v>716</v>
      </c>
      <c r="F901" s="49"/>
      <c r="G901" s="59">
        <f t="shared" ref="G901:H903" si="104">G902</f>
        <v>25</v>
      </c>
      <c r="H901" s="59">
        <f t="shared" si="104"/>
        <v>25</v>
      </c>
      <c r="K901" s="59">
        <f>K902</f>
        <v>25</v>
      </c>
      <c r="L901" s="47">
        <f t="shared" si="95"/>
        <v>100</v>
      </c>
      <c r="M901" s="47">
        <f t="shared" si="96"/>
        <v>100</v>
      </c>
    </row>
    <row r="902" spans="1:13">
      <c r="A902" s="64" t="s">
        <v>713</v>
      </c>
      <c r="B902" s="43" t="s">
        <v>438</v>
      </c>
      <c r="C902" s="49" t="s">
        <v>184</v>
      </c>
      <c r="D902" s="49" t="s">
        <v>680</v>
      </c>
      <c r="E902" s="49" t="s">
        <v>717</v>
      </c>
      <c r="F902" s="49"/>
      <c r="G902" s="59">
        <f t="shared" si="104"/>
        <v>25</v>
      </c>
      <c r="H902" s="59">
        <f t="shared" si="104"/>
        <v>25</v>
      </c>
      <c r="K902" s="59">
        <f>K903</f>
        <v>25</v>
      </c>
      <c r="L902" s="47">
        <f t="shared" si="95"/>
        <v>100</v>
      </c>
      <c r="M902" s="47">
        <f t="shared" si="96"/>
        <v>100</v>
      </c>
    </row>
    <row r="903" spans="1:13" ht="24.75">
      <c r="A903" s="64" t="s">
        <v>228</v>
      </c>
      <c r="B903" s="43" t="s">
        <v>438</v>
      </c>
      <c r="C903" s="49" t="s">
        <v>184</v>
      </c>
      <c r="D903" s="49" t="s">
        <v>680</v>
      </c>
      <c r="E903" s="49" t="s">
        <v>717</v>
      </c>
      <c r="F903" s="49" t="s">
        <v>129</v>
      </c>
      <c r="G903" s="59">
        <f t="shared" si="104"/>
        <v>25</v>
      </c>
      <c r="H903" s="59">
        <f t="shared" si="104"/>
        <v>25</v>
      </c>
      <c r="K903" s="59">
        <f>K904</f>
        <v>25</v>
      </c>
      <c r="L903" s="47">
        <f t="shared" si="95"/>
        <v>100</v>
      </c>
      <c r="M903" s="47">
        <f t="shared" si="96"/>
        <v>100</v>
      </c>
    </row>
    <row r="904" spans="1:13">
      <c r="A904" s="64" t="s">
        <v>459</v>
      </c>
      <c r="B904" s="43" t="s">
        <v>438</v>
      </c>
      <c r="C904" s="49" t="s">
        <v>184</v>
      </c>
      <c r="D904" s="49" t="s">
        <v>680</v>
      </c>
      <c r="E904" s="49" t="s">
        <v>717</v>
      </c>
      <c r="F904" s="49" t="s">
        <v>131</v>
      </c>
      <c r="G904" s="55">
        <v>25</v>
      </c>
      <c r="H904" s="55">
        <v>25</v>
      </c>
      <c r="K904" s="55">
        <v>25</v>
      </c>
      <c r="L904" s="47">
        <f t="shared" si="95"/>
        <v>100</v>
      </c>
      <c r="M904" s="47">
        <f t="shared" si="96"/>
        <v>100</v>
      </c>
    </row>
    <row r="905" spans="1:13">
      <c r="A905" s="74" t="s">
        <v>718</v>
      </c>
      <c r="B905" s="43" t="s">
        <v>438</v>
      </c>
      <c r="C905" s="125" t="s">
        <v>264</v>
      </c>
      <c r="D905" s="125"/>
      <c r="E905" s="97"/>
      <c r="F905" s="49"/>
      <c r="G905" s="47">
        <f>G906+G913++G937+G993+G1014</f>
        <v>479518.8</v>
      </c>
      <c r="H905" s="47">
        <f>H906+H913++H937+H993+H1014</f>
        <v>942132.6</v>
      </c>
      <c r="K905" s="47">
        <f>K906+K913++K937+K993+K1014</f>
        <v>741764.5</v>
      </c>
      <c r="L905" s="47">
        <f t="shared" si="95"/>
        <v>154.68934690360422</v>
      </c>
      <c r="M905" s="47">
        <f t="shared" si="96"/>
        <v>78.732494767721661</v>
      </c>
    </row>
    <row r="906" spans="1:13">
      <c r="A906" s="48" t="s">
        <v>719</v>
      </c>
      <c r="B906" s="43" t="s">
        <v>438</v>
      </c>
      <c r="C906" s="125" t="s">
        <v>264</v>
      </c>
      <c r="D906" s="125" t="s">
        <v>217</v>
      </c>
      <c r="E906" s="97"/>
      <c r="F906" s="49"/>
      <c r="G906" s="47">
        <f>G907</f>
        <v>2702</v>
      </c>
      <c r="H906" s="47">
        <f>H907</f>
        <v>2702</v>
      </c>
      <c r="K906" s="47">
        <f>K907</f>
        <v>2701.8</v>
      </c>
      <c r="L906" s="47">
        <f t="shared" si="95"/>
        <v>99.992598075499643</v>
      </c>
      <c r="M906" s="47">
        <f t="shared" si="96"/>
        <v>99.992598075499643</v>
      </c>
    </row>
    <row r="907" spans="1:13" ht="24">
      <c r="A907" s="52" t="s">
        <v>720</v>
      </c>
      <c r="B907" s="43" t="s">
        <v>438</v>
      </c>
      <c r="C907" s="49" t="s">
        <v>264</v>
      </c>
      <c r="D907" s="49" t="s">
        <v>217</v>
      </c>
      <c r="E907" s="49" t="s">
        <v>721</v>
      </c>
      <c r="F907" s="97"/>
      <c r="G907" s="47">
        <f>G908</f>
        <v>2702</v>
      </c>
      <c r="H907" s="47">
        <f>H908</f>
        <v>2702</v>
      </c>
      <c r="K907" s="47">
        <f>K908</f>
        <v>2701.8</v>
      </c>
      <c r="L907" s="47">
        <f t="shared" si="95"/>
        <v>99.992598075499643</v>
      </c>
      <c r="M907" s="47">
        <f t="shared" si="96"/>
        <v>99.992598075499643</v>
      </c>
    </row>
    <row r="908" spans="1:13" ht="24">
      <c r="A908" s="126" t="s">
        <v>722</v>
      </c>
      <c r="B908" s="43" t="s">
        <v>438</v>
      </c>
      <c r="C908" s="49" t="s">
        <v>264</v>
      </c>
      <c r="D908" s="49" t="s">
        <v>217</v>
      </c>
      <c r="E908" s="49" t="s">
        <v>723</v>
      </c>
      <c r="F908" s="123"/>
      <c r="G908" s="51">
        <f>G911</f>
        <v>2702</v>
      </c>
      <c r="H908" s="51">
        <f>H911</f>
        <v>2702</v>
      </c>
      <c r="K908" s="51">
        <f>K911</f>
        <v>2701.8</v>
      </c>
      <c r="L908" s="47">
        <f t="shared" si="95"/>
        <v>99.992598075499643</v>
      </c>
      <c r="M908" s="47">
        <f t="shared" si="96"/>
        <v>99.992598075499643</v>
      </c>
    </row>
    <row r="909" spans="1:13" ht="48.75">
      <c r="A909" s="66" t="s">
        <v>724</v>
      </c>
      <c r="B909" s="43" t="s">
        <v>438</v>
      </c>
      <c r="C909" s="49" t="s">
        <v>264</v>
      </c>
      <c r="D909" s="49" t="s">
        <v>217</v>
      </c>
      <c r="E909" s="49" t="s">
        <v>725</v>
      </c>
      <c r="F909" s="123"/>
      <c r="G909" s="51">
        <f t="shared" ref="G909:H911" si="105">G910</f>
        <v>2702</v>
      </c>
      <c r="H909" s="51">
        <f t="shared" si="105"/>
        <v>2702</v>
      </c>
      <c r="K909" s="51">
        <f>K910</f>
        <v>2701.8</v>
      </c>
      <c r="L909" s="47">
        <f t="shared" si="95"/>
        <v>99.992598075499643</v>
      </c>
      <c r="M909" s="47">
        <f t="shared" si="96"/>
        <v>99.992598075499643</v>
      </c>
    </row>
    <row r="910" spans="1:13" ht="36.75">
      <c r="A910" s="64" t="s">
        <v>726</v>
      </c>
      <c r="B910" s="43" t="s">
        <v>438</v>
      </c>
      <c r="C910" s="49" t="s">
        <v>264</v>
      </c>
      <c r="D910" s="49" t="s">
        <v>217</v>
      </c>
      <c r="E910" s="49" t="s">
        <v>727</v>
      </c>
      <c r="F910" s="49"/>
      <c r="G910" s="59">
        <f t="shared" si="105"/>
        <v>2702</v>
      </c>
      <c r="H910" s="59">
        <f t="shared" si="105"/>
        <v>2702</v>
      </c>
      <c r="K910" s="59">
        <f>K911</f>
        <v>2701.8</v>
      </c>
      <c r="L910" s="47">
        <f t="shared" si="95"/>
        <v>99.992598075499643</v>
      </c>
      <c r="M910" s="47">
        <f t="shared" si="96"/>
        <v>99.992598075499643</v>
      </c>
    </row>
    <row r="911" spans="1:13" ht="24.75">
      <c r="A911" s="64" t="s">
        <v>228</v>
      </c>
      <c r="B911" s="43" t="s">
        <v>438</v>
      </c>
      <c r="C911" s="49" t="s">
        <v>264</v>
      </c>
      <c r="D911" s="49" t="s">
        <v>217</v>
      </c>
      <c r="E911" s="49" t="s">
        <v>727</v>
      </c>
      <c r="F911" s="49" t="s">
        <v>129</v>
      </c>
      <c r="G911" s="59">
        <f t="shared" si="105"/>
        <v>2702</v>
      </c>
      <c r="H911" s="59">
        <f t="shared" si="105"/>
        <v>2702</v>
      </c>
      <c r="K911" s="59">
        <f>K912</f>
        <v>2701.8</v>
      </c>
      <c r="L911" s="47">
        <f t="shared" ref="L911:L962" si="106">K911/G911*100</f>
        <v>99.992598075499643</v>
      </c>
      <c r="M911" s="47">
        <f t="shared" ref="M911:M974" si="107">K911/H911*100</f>
        <v>99.992598075499643</v>
      </c>
    </row>
    <row r="912" spans="1:13">
      <c r="A912" s="64" t="s">
        <v>128</v>
      </c>
      <c r="B912" s="43" t="s">
        <v>438</v>
      </c>
      <c r="C912" s="49" t="s">
        <v>264</v>
      </c>
      <c r="D912" s="49" t="s">
        <v>217</v>
      </c>
      <c r="E912" s="49" t="s">
        <v>727</v>
      </c>
      <c r="F912" s="49" t="s">
        <v>131</v>
      </c>
      <c r="G912" s="70">
        <v>2702</v>
      </c>
      <c r="H912" s="70">
        <v>2702</v>
      </c>
      <c r="K912" s="70">
        <v>2701.8</v>
      </c>
      <c r="L912" s="47">
        <f t="shared" si="106"/>
        <v>99.992598075499643</v>
      </c>
      <c r="M912" s="47">
        <f t="shared" si="107"/>
        <v>99.992598075499643</v>
      </c>
    </row>
    <row r="913" spans="1:13">
      <c r="A913" s="48" t="s">
        <v>728</v>
      </c>
      <c r="B913" s="43" t="s">
        <v>438</v>
      </c>
      <c r="C913" s="49" t="s">
        <v>264</v>
      </c>
      <c r="D913" s="49" t="s">
        <v>292</v>
      </c>
      <c r="E913" s="49"/>
      <c r="F913" s="49"/>
      <c r="G913" s="51">
        <f>G914+G923</f>
        <v>110936.6</v>
      </c>
      <c r="H913" s="51">
        <f>H914+H923</f>
        <v>113321.60000000001</v>
      </c>
      <c r="K913" s="51">
        <f>K914+K923</f>
        <v>108288.2</v>
      </c>
      <c r="L913" s="47">
        <f t="shared" si="106"/>
        <v>97.612690491686237</v>
      </c>
      <c r="M913" s="47">
        <f t="shared" si="107"/>
        <v>95.558304859797232</v>
      </c>
    </row>
    <row r="914" spans="1:13" ht="24">
      <c r="A914" s="52" t="s">
        <v>729</v>
      </c>
      <c r="B914" s="43" t="s">
        <v>438</v>
      </c>
      <c r="C914" s="49" t="s">
        <v>264</v>
      </c>
      <c r="D914" s="49" t="s">
        <v>292</v>
      </c>
      <c r="E914" s="49" t="s">
        <v>520</v>
      </c>
      <c r="F914" s="49"/>
      <c r="G914" s="51">
        <f>G915</f>
        <v>736.6</v>
      </c>
      <c r="H914" s="51">
        <f>H915</f>
        <v>736.6</v>
      </c>
      <c r="K914" s="51">
        <f>K915</f>
        <v>736.5</v>
      </c>
      <c r="L914" s="47">
        <f t="shared" si="106"/>
        <v>99.986424110779254</v>
      </c>
      <c r="M914" s="47">
        <f t="shared" si="107"/>
        <v>99.986424110779254</v>
      </c>
    </row>
    <row r="915" spans="1:13" ht="24.75">
      <c r="A915" s="64" t="s">
        <v>730</v>
      </c>
      <c r="B915" s="43" t="s">
        <v>438</v>
      </c>
      <c r="C915" s="49" t="s">
        <v>264</v>
      </c>
      <c r="D915" s="49" t="s">
        <v>292</v>
      </c>
      <c r="E915" s="49" t="s">
        <v>731</v>
      </c>
      <c r="F915" s="49"/>
      <c r="G915" s="51">
        <f>G917+G920</f>
        <v>736.6</v>
      </c>
      <c r="H915" s="51">
        <f>H917+H920</f>
        <v>736.6</v>
      </c>
      <c r="K915" s="51">
        <f>K917+K920</f>
        <v>736.5</v>
      </c>
      <c r="L915" s="47">
        <f t="shared" si="106"/>
        <v>99.986424110779254</v>
      </c>
      <c r="M915" s="47">
        <f t="shared" si="107"/>
        <v>99.986424110779254</v>
      </c>
    </row>
    <row r="916" spans="1:13" ht="24.75">
      <c r="A916" s="64" t="s">
        <v>732</v>
      </c>
      <c r="B916" s="43" t="s">
        <v>438</v>
      </c>
      <c r="C916" s="49" t="s">
        <v>264</v>
      </c>
      <c r="D916" s="49" t="s">
        <v>292</v>
      </c>
      <c r="E916" s="49" t="s">
        <v>733</v>
      </c>
      <c r="F916" s="49"/>
      <c r="G916" s="51">
        <f>G917+G920</f>
        <v>736.6</v>
      </c>
      <c r="H916" s="51">
        <f>H917+H920</f>
        <v>736.6</v>
      </c>
      <c r="K916" s="51">
        <f>K917+K920</f>
        <v>736.5</v>
      </c>
      <c r="L916" s="47">
        <f t="shared" si="106"/>
        <v>99.986424110779254</v>
      </c>
      <c r="M916" s="47">
        <f t="shared" si="107"/>
        <v>99.986424110779254</v>
      </c>
    </row>
    <row r="917" spans="1:13" ht="36">
      <c r="A917" s="53" t="s">
        <v>734</v>
      </c>
      <c r="B917" s="43" t="s">
        <v>438</v>
      </c>
      <c r="C917" s="49" t="s">
        <v>264</v>
      </c>
      <c r="D917" s="49" t="s">
        <v>292</v>
      </c>
      <c r="E917" s="49" t="s">
        <v>735</v>
      </c>
      <c r="F917" s="49"/>
      <c r="G917" s="51">
        <f>G918</f>
        <v>258.60000000000002</v>
      </c>
      <c r="H917" s="51">
        <f>H918</f>
        <v>258.60000000000002</v>
      </c>
      <c r="K917" s="51">
        <f>K918</f>
        <v>258.5</v>
      </c>
      <c r="L917" s="47">
        <f t="shared" si="106"/>
        <v>99.961330239752499</v>
      </c>
      <c r="M917" s="47">
        <f t="shared" si="107"/>
        <v>99.961330239752499</v>
      </c>
    </row>
    <row r="918" spans="1:13" ht="24.75">
      <c r="A918" s="64" t="s">
        <v>228</v>
      </c>
      <c r="B918" s="43" t="s">
        <v>438</v>
      </c>
      <c r="C918" s="49" t="s">
        <v>264</v>
      </c>
      <c r="D918" s="49" t="s">
        <v>292</v>
      </c>
      <c r="E918" s="49" t="s">
        <v>735</v>
      </c>
      <c r="F918" s="49" t="s">
        <v>129</v>
      </c>
      <c r="G918" s="51">
        <f>G919</f>
        <v>258.60000000000002</v>
      </c>
      <c r="H918" s="51">
        <f>H919</f>
        <v>258.60000000000002</v>
      </c>
      <c r="K918" s="51">
        <f>K919</f>
        <v>258.5</v>
      </c>
      <c r="L918" s="47">
        <f t="shared" si="106"/>
        <v>99.961330239752499</v>
      </c>
      <c r="M918" s="47">
        <f t="shared" si="107"/>
        <v>99.961330239752499</v>
      </c>
    </row>
    <row r="919" spans="1:13">
      <c r="A919" s="64" t="s">
        <v>459</v>
      </c>
      <c r="B919" s="43" t="s">
        <v>438</v>
      </c>
      <c r="C919" s="49" t="s">
        <v>264</v>
      </c>
      <c r="D919" s="49" t="s">
        <v>292</v>
      </c>
      <c r="E919" s="49" t="s">
        <v>735</v>
      </c>
      <c r="F919" s="49" t="s">
        <v>131</v>
      </c>
      <c r="G919" s="55">
        <f>57+201.6</f>
        <v>258.60000000000002</v>
      </c>
      <c r="H919" s="55">
        <f>57+201.6</f>
        <v>258.60000000000002</v>
      </c>
      <c r="K919" s="55">
        <v>258.5</v>
      </c>
      <c r="L919" s="47">
        <f t="shared" si="106"/>
        <v>99.961330239752499</v>
      </c>
      <c r="M919" s="47">
        <f t="shared" si="107"/>
        <v>99.961330239752499</v>
      </c>
    </row>
    <row r="920" spans="1:13" ht="48">
      <c r="A920" s="53" t="s">
        <v>736</v>
      </c>
      <c r="B920" s="43" t="s">
        <v>438</v>
      </c>
      <c r="C920" s="49" t="s">
        <v>264</v>
      </c>
      <c r="D920" s="49" t="s">
        <v>292</v>
      </c>
      <c r="E920" s="49" t="s">
        <v>737</v>
      </c>
      <c r="F920" s="49"/>
      <c r="G920" s="51">
        <f>G921</f>
        <v>478</v>
      </c>
      <c r="H920" s="51">
        <f>H921</f>
        <v>478</v>
      </c>
      <c r="K920" s="51">
        <f>K921</f>
        <v>478</v>
      </c>
      <c r="L920" s="47">
        <f t="shared" si="106"/>
        <v>100</v>
      </c>
      <c r="M920" s="47">
        <f t="shared" si="107"/>
        <v>100</v>
      </c>
    </row>
    <row r="921" spans="1:13" ht="24.75">
      <c r="A921" s="64" t="s">
        <v>228</v>
      </c>
      <c r="B921" s="43" t="s">
        <v>438</v>
      </c>
      <c r="C921" s="49" t="s">
        <v>264</v>
      </c>
      <c r="D921" s="49" t="s">
        <v>292</v>
      </c>
      <c r="E921" s="49" t="s">
        <v>737</v>
      </c>
      <c r="F921" s="49" t="s">
        <v>129</v>
      </c>
      <c r="G921" s="51">
        <f>G922</f>
        <v>478</v>
      </c>
      <c r="H921" s="51">
        <f>H922</f>
        <v>478</v>
      </c>
      <c r="K921" s="51">
        <f>K922</f>
        <v>478</v>
      </c>
      <c r="L921" s="47">
        <f t="shared" si="106"/>
        <v>100</v>
      </c>
      <c r="M921" s="47">
        <f t="shared" si="107"/>
        <v>100</v>
      </c>
    </row>
    <row r="922" spans="1:13">
      <c r="A922" s="64" t="s">
        <v>128</v>
      </c>
      <c r="B922" s="43" t="s">
        <v>438</v>
      </c>
      <c r="C922" s="49" t="s">
        <v>264</v>
      </c>
      <c r="D922" s="49" t="s">
        <v>292</v>
      </c>
      <c r="E922" s="49" t="s">
        <v>737</v>
      </c>
      <c r="F922" s="49" t="s">
        <v>131</v>
      </c>
      <c r="G922" s="55">
        <f>478</f>
        <v>478</v>
      </c>
      <c r="H922" s="55">
        <f>478</f>
        <v>478</v>
      </c>
      <c r="K922" s="55">
        <f>478</f>
        <v>478</v>
      </c>
      <c r="L922" s="47">
        <f t="shared" si="106"/>
        <v>100</v>
      </c>
      <c r="M922" s="47">
        <f t="shared" si="107"/>
        <v>100</v>
      </c>
    </row>
    <row r="923" spans="1:13" ht="36">
      <c r="A923" s="52" t="s">
        <v>738</v>
      </c>
      <c r="B923" s="43" t="s">
        <v>438</v>
      </c>
      <c r="C923" s="49" t="s">
        <v>264</v>
      </c>
      <c r="D923" s="49" t="s">
        <v>292</v>
      </c>
      <c r="E923" s="49" t="s">
        <v>739</v>
      </c>
      <c r="F923" s="49"/>
      <c r="G923" s="51">
        <f>G924</f>
        <v>110200</v>
      </c>
      <c r="H923" s="51">
        <f>H924</f>
        <v>112585</v>
      </c>
      <c r="K923" s="51">
        <f>K924</f>
        <v>107551.7</v>
      </c>
      <c r="L923" s="47">
        <f t="shared" si="106"/>
        <v>97.596823956442819</v>
      </c>
      <c r="M923" s="47">
        <f t="shared" si="107"/>
        <v>95.529333392547855</v>
      </c>
    </row>
    <row r="924" spans="1:13" ht="36">
      <c r="A924" s="54" t="s">
        <v>740</v>
      </c>
      <c r="B924" s="43" t="s">
        <v>438</v>
      </c>
      <c r="C924" s="49" t="s">
        <v>264</v>
      </c>
      <c r="D924" s="49" t="s">
        <v>292</v>
      </c>
      <c r="E924" s="49" t="s">
        <v>741</v>
      </c>
      <c r="F924" s="49"/>
      <c r="G924" s="51">
        <f>G925</f>
        <v>110200</v>
      </c>
      <c r="H924" s="51">
        <f>H925</f>
        <v>112585</v>
      </c>
      <c r="K924" s="51">
        <f>K925</f>
        <v>107551.7</v>
      </c>
      <c r="L924" s="47">
        <f t="shared" si="106"/>
        <v>97.596823956442819</v>
      </c>
      <c r="M924" s="47">
        <f t="shared" si="107"/>
        <v>95.529333392547855</v>
      </c>
    </row>
    <row r="925" spans="1:13" ht="36">
      <c r="A925" s="54" t="s">
        <v>742</v>
      </c>
      <c r="B925" s="43" t="s">
        <v>438</v>
      </c>
      <c r="C925" s="49" t="s">
        <v>264</v>
      </c>
      <c r="D925" s="49" t="s">
        <v>292</v>
      </c>
      <c r="E925" s="49" t="s">
        <v>743</v>
      </c>
      <c r="F925" s="49"/>
      <c r="G925" s="51">
        <f>G926+G931+G934</f>
        <v>110200</v>
      </c>
      <c r="H925" s="51">
        <f>H926+H931+H934</f>
        <v>112585</v>
      </c>
      <c r="K925" s="51">
        <f>K926+K931+K934</f>
        <v>107551.7</v>
      </c>
      <c r="L925" s="47">
        <f t="shared" si="106"/>
        <v>97.596823956442819</v>
      </c>
      <c r="M925" s="47">
        <f t="shared" si="107"/>
        <v>95.529333392547855</v>
      </c>
    </row>
    <row r="926" spans="1:13" ht="36">
      <c r="A926" s="54" t="s">
        <v>744</v>
      </c>
      <c r="B926" s="43" t="s">
        <v>438</v>
      </c>
      <c r="C926" s="49" t="s">
        <v>264</v>
      </c>
      <c r="D926" s="49" t="s">
        <v>292</v>
      </c>
      <c r="E926" s="49" t="s">
        <v>745</v>
      </c>
      <c r="F926" s="49"/>
      <c r="G926" s="51">
        <f>G927+G929</f>
        <v>110200</v>
      </c>
      <c r="H926" s="51">
        <f>H927+H929</f>
        <v>111893</v>
      </c>
      <c r="K926" s="51">
        <f>K927+K929</f>
        <v>107200.8</v>
      </c>
      <c r="L926" s="47">
        <f t="shared" si="106"/>
        <v>97.278402903811255</v>
      </c>
      <c r="M926" s="47">
        <f t="shared" si="107"/>
        <v>95.806529452244561</v>
      </c>
    </row>
    <row r="927" spans="1:13" ht="24.75">
      <c r="A927" s="64" t="s">
        <v>228</v>
      </c>
      <c r="B927" s="43" t="s">
        <v>438</v>
      </c>
      <c r="C927" s="49" t="s">
        <v>264</v>
      </c>
      <c r="D927" s="49" t="s">
        <v>292</v>
      </c>
      <c r="E927" s="49" t="s">
        <v>745</v>
      </c>
      <c r="F927" s="49" t="s">
        <v>129</v>
      </c>
      <c r="G927" s="51">
        <f>G928</f>
        <v>110200</v>
      </c>
      <c r="H927" s="51">
        <f>H928</f>
        <v>111893</v>
      </c>
      <c r="K927" s="51">
        <f>K928</f>
        <v>107200.8</v>
      </c>
      <c r="L927" s="47">
        <f t="shared" si="106"/>
        <v>97.278402903811255</v>
      </c>
      <c r="M927" s="47">
        <f t="shared" si="107"/>
        <v>95.806529452244561</v>
      </c>
    </row>
    <row r="928" spans="1:13">
      <c r="A928" s="64" t="s">
        <v>459</v>
      </c>
      <c r="B928" s="43" t="s">
        <v>438</v>
      </c>
      <c r="C928" s="49" t="s">
        <v>264</v>
      </c>
      <c r="D928" s="49" t="s">
        <v>292</v>
      </c>
      <c r="E928" s="49" t="s">
        <v>745</v>
      </c>
      <c r="F928" s="49" t="s">
        <v>131</v>
      </c>
      <c r="G928" s="55">
        <f>60000+50200</f>
        <v>110200</v>
      </c>
      <c r="H928" s="55">
        <f>60000+50200+1700-7</f>
        <v>111893</v>
      </c>
      <c r="K928" s="55">
        <v>107200.8</v>
      </c>
      <c r="L928" s="47">
        <f t="shared" si="106"/>
        <v>97.278402903811255</v>
      </c>
      <c r="M928" s="47">
        <f t="shared" si="107"/>
        <v>95.806529452244561</v>
      </c>
    </row>
    <row r="929" spans="1:13">
      <c r="A929" s="64" t="s">
        <v>246</v>
      </c>
      <c r="B929" s="43" t="s">
        <v>438</v>
      </c>
      <c r="C929" s="49" t="s">
        <v>264</v>
      </c>
      <c r="D929" s="49" t="s">
        <v>292</v>
      </c>
      <c r="E929" s="49" t="s">
        <v>745</v>
      </c>
      <c r="F929" s="49" t="s">
        <v>247</v>
      </c>
      <c r="G929" s="51">
        <f>G930</f>
        <v>0</v>
      </c>
      <c r="H929" s="51">
        <f>H930</f>
        <v>0</v>
      </c>
      <c r="K929" s="51">
        <f>K930</f>
        <v>0</v>
      </c>
      <c r="L929" s="47">
        <v>0</v>
      </c>
      <c r="M929" s="47">
        <v>0</v>
      </c>
    </row>
    <row r="930" spans="1:13" ht="24">
      <c r="A930" s="54" t="s">
        <v>746</v>
      </c>
      <c r="B930" s="43" t="s">
        <v>438</v>
      </c>
      <c r="C930" s="49" t="s">
        <v>264</v>
      </c>
      <c r="D930" s="49" t="s">
        <v>292</v>
      </c>
      <c r="E930" s="49" t="s">
        <v>745</v>
      </c>
      <c r="F930" s="49" t="s">
        <v>528</v>
      </c>
      <c r="G930" s="55">
        <f>7482.9-3919.9+272.2-3835.2</f>
        <v>0</v>
      </c>
      <c r="H930" s="55">
        <f>7482.9-3919.9+272.2-3835.2</f>
        <v>0</v>
      </c>
      <c r="K930" s="55">
        <f>7482.9-3919.9+272.2-3835.2</f>
        <v>0</v>
      </c>
      <c r="L930" s="47">
        <v>0</v>
      </c>
      <c r="M930" s="47">
        <v>0</v>
      </c>
    </row>
    <row r="931" spans="1:13" ht="48">
      <c r="A931" s="54" t="s">
        <v>747</v>
      </c>
      <c r="B931" s="43" t="s">
        <v>438</v>
      </c>
      <c r="C931" s="49" t="s">
        <v>264</v>
      </c>
      <c r="D931" s="49" t="s">
        <v>292</v>
      </c>
      <c r="E931" s="49" t="s">
        <v>748</v>
      </c>
      <c r="F931" s="49"/>
      <c r="G931" s="59">
        <f>G932</f>
        <v>0</v>
      </c>
      <c r="H931" s="59">
        <f>H932</f>
        <v>685</v>
      </c>
      <c r="K931" s="59">
        <f>K932</f>
        <v>347.4</v>
      </c>
      <c r="L931" s="47">
        <v>0</v>
      </c>
      <c r="M931" s="47">
        <f t="shared" si="107"/>
        <v>50.715328467153284</v>
      </c>
    </row>
    <row r="932" spans="1:13" ht="24.75">
      <c r="A932" s="64" t="s">
        <v>228</v>
      </c>
      <c r="B932" s="43" t="s">
        <v>438</v>
      </c>
      <c r="C932" s="49" t="s">
        <v>264</v>
      </c>
      <c r="D932" s="49" t="s">
        <v>292</v>
      </c>
      <c r="E932" s="49" t="s">
        <v>748</v>
      </c>
      <c r="F932" s="49" t="s">
        <v>129</v>
      </c>
      <c r="G932" s="59">
        <f>G933</f>
        <v>0</v>
      </c>
      <c r="H932" s="59">
        <f>H933</f>
        <v>685</v>
      </c>
      <c r="K932" s="59">
        <f>K933</f>
        <v>347.4</v>
      </c>
      <c r="L932" s="47">
        <v>0</v>
      </c>
      <c r="M932" s="47">
        <f t="shared" si="107"/>
        <v>50.715328467153284</v>
      </c>
    </row>
    <row r="933" spans="1:13">
      <c r="A933" s="64" t="s">
        <v>459</v>
      </c>
      <c r="B933" s="43" t="s">
        <v>438</v>
      </c>
      <c r="C933" s="49" t="s">
        <v>264</v>
      </c>
      <c r="D933" s="49" t="s">
        <v>292</v>
      </c>
      <c r="E933" s="49" t="s">
        <v>748</v>
      </c>
      <c r="F933" s="49" t="s">
        <v>131</v>
      </c>
      <c r="G933" s="55">
        <v>0</v>
      </c>
      <c r="H933" s="55">
        <f>580+105</f>
        <v>685</v>
      </c>
      <c r="K933" s="55">
        <v>347.4</v>
      </c>
      <c r="L933" s="47">
        <v>0</v>
      </c>
      <c r="M933" s="47">
        <f t="shared" si="107"/>
        <v>50.715328467153284</v>
      </c>
    </row>
    <row r="934" spans="1:13" ht="60">
      <c r="A934" s="54" t="s">
        <v>749</v>
      </c>
      <c r="B934" s="43" t="s">
        <v>438</v>
      </c>
      <c r="C934" s="49" t="s">
        <v>264</v>
      </c>
      <c r="D934" s="49" t="s">
        <v>292</v>
      </c>
      <c r="E934" s="49" t="s">
        <v>750</v>
      </c>
      <c r="F934" s="49"/>
      <c r="G934" s="55">
        <f>G935</f>
        <v>0</v>
      </c>
      <c r="H934" s="55">
        <f>H935</f>
        <v>7</v>
      </c>
      <c r="K934" s="55">
        <f>K935</f>
        <v>3.5</v>
      </c>
      <c r="L934" s="47">
        <v>0</v>
      </c>
      <c r="M934" s="47">
        <f t="shared" si="107"/>
        <v>50</v>
      </c>
    </row>
    <row r="935" spans="1:13" ht="24.75">
      <c r="A935" s="64" t="s">
        <v>228</v>
      </c>
      <c r="B935" s="43" t="s">
        <v>438</v>
      </c>
      <c r="C935" s="49" t="s">
        <v>264</v>
      </c>
      <c r="D935" s="49" t="s">
        <v>292</v>
      </c>
      <c r="E935" s="49" t="s">
        <v>750</v>
      </c>
      <c r="F935" s="49" t="s">
        <v>129</v>
      </c>
      <c r="G935" s="59">
        <f>G936</f>
        <v>0</v>
      </c>
      <c r="H935" s="59">
        <f>H936</f>
        <v>7</v>
      </c>
      <c r="K935" s="59">
        <f>K936</f>
        <v>3.5</v>
      </c>
      <c r="L935" s="47">
        <v>0</v>
      </c>
      <c r="M935" s="47">
        <f t="shared" si="107"/>
        <v>50</v>
      </c>
    </row>
    <row r="936" spans="1:13">
      <c r="A936" s="64" t="s">
        <v>459</v>
      </c>
      <c r="B936" s="43" t="s">
        <v>438</v>
      </c>
      <c r="C936" s="49" t="s">
        <v>264</v>
      </c>
      <c r="D936" s="49" t="s">
        <v>292</v>
      </c>
      <c r="E936" s="49" t="s">
        <v>750</v>
      </c>
      <c r="F936" s="49" t="s">
        <v>131</v>
      </c>
      <c r="G936" s="55">
        <v>0</v>
      </c>
      <c r="H936" s="55">
        <v>7</v>
      </c>
      <c r="K936" s="55">
        <v>3.5</v>
      </c>
      <c r="L936" s="47">
        <v>0</v>
      </c>
      <c r="M936" s="47">
        <f t="shared" si="107"/>
        <v>50</v>
      </c>
    </row>
    <row r="937" spans="1:13">
      <c r="A937" s="127" t="s">
        <v>751</v>
      </c>
      <c r="B937" s="43" t="s">
        <v>438</v>
      </c>
      <c r="C937" s="49" t="s">
        <v>264</v>
      </c>
      <c r="D937" s="49" t="s">
        <v>239</v>
      </c>
      <c r="E937" s="49"/>
      <c r="F937" s="49"/>
      <c r="G937" s="51">
        <f>G938+G947</f>
        <v>328510</v>
      </c>
      <c r="H937" s="51">
        <f>H938+H947</f>
        <v>772705.4</v>
      </c>
      <c r="K937" s="51">
        <f>K938+K947</f>
        <v>581497.80000000005</v>
      </c>
      <c r="L937" s="47">
        <f t="shared" si="106"/>
        <v>177.01068460625248</v>
      </c>
      <c r="M937" s="47">
        <f t="shared" si="107"/>
        <v>75.254786623724897</v>
      </c>
    </row>
    <row r="938" spans="1:13" ht="36">
      <c r="A938" s="104" t="s">
        <v>446</v>
      </c>
      <c r="B938" s="43" t="s">
        <v>438</v>
      </c>
      <c r="C938" s="49" t="s">
        <v>264</v>
      </c>
      <c r="D938" s="49" t="s">
        <v>239</v>
      </c>
      <c r="E938" s="49" t="s">
        <v>447</v>
      </c>
      <c r="F938" s="49"/>
      <c r="G938" s="51">
        <f>G939</f>
        <v>0</v>
      </c>
      <c r="H938" s="51">
        <f>H939</f>
        <v>12942.3</v>
      </c>
      <c r="K938" s="51">
        <f>K939</f>
        <v>12632.9</v>
      </c>
      <c r="L938" s="47">
        <v>0</v>
      </c>
      <c r="M938" s="47">
        <f t="shared" si="107"/>
        <v>97.609389366650447</v>
      </c>
    </row>
    <row r="939" spans="1:13" ht="24">
      <c r="A939" s="54" t="s">
        <v>752</v>
      </c>
      <c r="B939" s="43" t="s">
        <v>438</v>
      </c>
      <c r="C939" s="49" t="s">
        <v>264</v>
      </c>
      <c r="D939" s="49" t="s">
        <v>239</v>
      </c>
      <c r="E939" s="49" t="s">
        <v>753</v>
      </c>
      <c r="F939" s="49"/>
      <c r="G939" s="51">
        <f>G940</f>
        <v>0</v>
      </c>
      <c r="H939" s="51">
        <f>H940</f>
        <v>12942.3</v>
      </c>
      <c r="K939" s="51">
        <f>K940</f>
        <v>12632.9</v>
      </c>
      <c r="L939" s="47">
        <v>0</v>
      </c>
      <c r="M939" s="47">
        <f t="shared" si="107"/>
        <v>97.609389366650447</v>
      </c>
    </row>
    <row r="940" spans="1:13" ht="24.75">
      <c r="A940" s="64" t="s">
        <v>754</v>
      </c>
      <c r="B940" s="43" t="s">
        <v>438</v>
      </c>
      <c r="C940" s="49" t="s">
        <v>264</v>
      </c>
      <c r="D940" s="49" t="s">
        <v>239</v>
      </c>
      <c r="E940" s="49" t="s">
        <v>755</v>
      </c>
      <c r="F940" s="49"/>
      <c r="G940" s="51">
        <f>G941+G944</f>
        <v>0</v>
      </c>
      <c r="H940" s="51">
        <f>H941+H944</f>
        <v>12942.3</v>
      </c>
      <c r="K940" s="51">
        <f>K941+K944</f>
        <v>12632.9</v>
      </c>
      <c r="L940" s="47">
        <v>0</v>
      </c>
      <c r="M940" s="47">
        <f t="shared" si="107"/>
        <v>97.609389366650447</v>
      </c>
    </row>
    <row r="941" spans="1:13" ht="36">
      <c r="A941" s="54" t="s">
        <v>756</v>
      </c>
      <c r="B941" s="43" t="s">
        <v>438</v>
      </c>
      <c r="C941" s="49" t="s">
        <v>264</v>
      </c>
      <c r="D941" s="49" t="s">
        <v>239</v>
      </c>
      <c r="E941" s="49" t="s">
        <v>757</v>
      </c>
      <c r="F941" s="49"/>
      <c r="G941" s="51">
        <f>G942</f>
        <v>0</v>
      </c>
      <c r="H941" s="51">
        <f>H942</f>
        <v>0</v>
      </c>
      <c r="K941" s="51">
        <f>K942</f>
        <v>0</v>
      </c>
      <c r="L941" s="47">
        <v>0</v>
      </c>
      <c r="M941" s="47">
        <v>0</v>
      </c>
    </row>
    <row r="942" spans="1:13" ht="24.75">
      <c r="A942" s="64" t="s">
        <v>228</v>
      </c>
      <c r="B942" s="43" t="s">
        <v>438</v>
      </c>
      <c r="C942" s="49" t="s">
        <v>264</v>
      </c>
      <c r="D942" s="49" t="s">
        <v>239</v>
      </c>
      <c r="E942" s="49" t="s">
        <v>757</v>
      </c>
      <c r="F942" s="49" t="s">
        <v>129</v>
      </c>
      <c r="G942" s="51">
        <f>G943</f>
        <v>0</v>
      </c>
      <c r="H942" s="51">
        <f>H943</f>
        <v>0</v>
      </c>
      <c r="K942" s="51">
        <f>K943</f>
        <v>0</v>
      </c>
      <c r="L942" s="47">
        <v>0</v>
      </c>
      <c r="M942" s="47">
        <v>0</v>
      </c>
    </row>
    <row r="943" spans="1:13">
      <c r="A943" s="64" t="s">
        <v>459</v>
      </c>
      <c r="B943" s="43" t="s">
        <v>438</v>
      </c>
      <c r="C943" s="49" t="s">
        <v>264</v>
      </c>
      <c r="D943" s="49" t="s">
        <v>239</v>
      </c>
      <c r="E943" s="49" t="s">
        <v>757</v>
      </c>
      <c r="F943" s="49" t="s">
        <v>131</v>
      </c>
      <c r="G943" s="55">
        <f>5902.5+6929-1366.8-3065.2-8399.5</f>
        <v>0</v>
      </c>
      <c r="H943" s="55">
        <f>5902.5+6929-1366.8-3065.2-8399.5</f>
        <v>0</v>
      </c>
      <c r="K943" s="55">
        <f>5902.5+6929-1366.8-3065.2-8399.5</f>
        <v>0</v>
      </c>
      <c r="L943" s="47">
        <v>0</v>
      </c>
      <c r="M943" s="47">
        <v>0</v>
      </c>
    </row>
    <row r="944" spans="1:13" ht="24.75">
      <c r="A944" s="64" t="s">
        <v>758</v>
      </c>
      <c r="B944" s="43" t="s">
        <v>438</v>
      </c>
      <c r="C944" s="49" t="s">
        <v>264</v>
      </c>
      <c r="D944" s="49" t="s">
        <v>239</v>
      </c>
      <c r="E944" s="49" t="s">
        <v>759</v>
      </c>
      <c r="F944" s="49"/>
      <c r="G944" s="51">
        <f>G945</f>
        <v>0</v>
      </c>
      <c r="H944" s="51">
        <f>H945</f>
        <v>12942.3</v>
      </c>
      <c r="K944" s="51">
        <f>K945</f>
        <v>12632.9</v>
      </c>
      <c r="L944" s="47">
        <v>0</v>
      </c>
      <c r="M944" s="47">
        <f t="shared" si="107"/>
        <v>97.609389366650447</v>
      </c>
    </row>
    <row r="945" spans="1:13" ht="24.75">
      <c r="A945" s="64" t="s">
        <v>228</v>
      </c>
      <c r="B945" s="43" t="s">
        <v>438</v>
      </c>
      <c r="C945" s="49" t="s">
        <v>264</v>
      </c>
      <c r="D945" s="49" t="s">
        <v>239</v>
      </c>
      <c r="E945" s="49" t="s">
        <v>759</v>
      </c>
      <c r="F945" s="49" t="s">
        <v>129</v>
      </c>
      <c r="G945" s="51">
        <f>G946</f>
        <v>0</v>
      </c>
      <c r="H945" s="51">
        <f>H946</f>
        <v>12942.3</v>
      </c>
      <c r="K945" s="51">
        <f>K946</f>
        <v>12632.9</v>
      </c>
      <c r="L945" s="47">
        <v>0</v>
      </c>
      <c r="M945" s="47">
        <f t="shared" si="107"/>
        <v>97.609389366650447</v>
      </c>
    </row>
    <row r="946" spans="1:13">
      <c r="A946" s="64" t="s">
        <v>459</v>
      </c>
      <c r="B946" s="43" t="s">
        <v>438</v>
      </c>
      <c r="C946" s="49" t="s">
        <v>264</v>
      </c>
      <c r="D946" s="49" t="s">
        <v>239</v>
      </c>
      <c r="E946" s="49" t="s">
        <v>759</v>
      </c>
      <c r="F946" s="49" t="s">
        <v>131</v>
      </c>
      <c r="G946" s="55">
        <v>0</v>
      </c>
      <c r="H946" s="55">
        <f>4542.8+8399.5</f>
        <v>12942.3</v>
      </c>
      <c r="K946" s="55">
        <v>12632.9</v>
      </c>
      <c r="L946" s="47">
        <v>0</v>
      </c>
      <c r="M946" s="47">
        <f t="shared" si="107"/>
        <v>97.609389366650447</v>
      </c>
    </row>
    <row r="947" spans="1:13" ht="36">
      <c r="A947" s="52" t="s">
        <v>760</v>
      </c>
      <c r="B947" s="43" t="s">
        <v>438</v>
      </c>
      <c r="C947" s="49" t="s">
        <v>264</v>
      </c>
      <c r="D947" s="49" t="s">
        <v>239</v>
      </c>
      <c r="E947" s="49" t="s">
        <v>739</v>
      </c>
      <c r="F947" s="49"/>
      <c r="G947" s="51">
        <f>G948+G953+G988</f>
        <v>328510</v>
      </c>
      <c r="H947" s="51">
        <f>H948+H953+H988</f>
        <v>759763.1</v>
      </c>
      <c r="K947" s="51">
        <f>K948+K953+K988</f>
        <v>568864.9</v>
      </c>
      <c r="L947" s="47">
        <f t="shared" si="106"/>
        <v>173.16517001004536</v>
      </c>
      <c r="M947" s="47">
        <f t="shared" si="107"/>
        <v>74.873983745722853</v>
      </c>
    </row>
    <row r="948" spans="1:13" ht="24.75">
      <c r="A948" s="91" t="s">
        <v>761</v>
      </c>
      <c r="B948" s="43" t="s">
        <v>438</v>
      </c>
      <c r="C948" s="49" t="s">
        <v>264</v>
      </c>
      <c r="D948" s="49" t="s">
        <v>239</v>
      </c>
      <c r="E948" s="49" t="s">
        <v>762</v>
      </c>
      <c r="F948" s="49"/>
      <c r="G948" s="51">
        <f>G951</f>
        <v>23100</v>
      </c>
      <c r="H948" s="51">
        <f>H951</f>
        <v>50073.5</v>
      </c>
      <c r="K948" s="51">
        <f>K951</f>
        <v>47326.7</v>
      </c>
      <c r="L948" s="47">
        <f t="shared" si="106"/>
        <v>204.87748917748917</v>
      </c>
      <c r="M948" s="47">
        <f t="shared" si="107"/>
        <v>94.514463738304684</v>
      </c>
    </row>
    <row r="949" spans="1:13" ht="24.75">
      <c r="A949" s="91" t="s">
        <v>763</v>
      </c>
      <c r="B949" s="43" t="s">
        <v>438</v>
      </c>
      <c r="C949" s="49" t="s">
        <v>264</v>
      </c>
      <c r="D949" s="49" t="s">
        <v>239</v>
      </c>
      <c r="E949" s="49" t="s">
        <v>764</v>
      </c>
      <c r="F949" s="49"/>
      <c r="G949" s="51">
        <f t="shared" ref="G949:H951" si="108">G950</f>
        <v>23100</v>
      </c>
      <c r="H949" s="51">
        <f t="shared" si="108"/>
        <v>50073.5</v>
      </c>
      <c r="K949" s="51">
        <f>K950</f>
        <v>47326.7</v>
      </c>
      <c r="L949" s="47">
        <f t="shared" si="106"/>
        <v>204.87748917748917</v>
      </c>
      <c r="M949" s="47">
        <f t="shared" si="107"/>
        <v>94.514463738304684</v>
      </c>
    </row>
    <row r="950" spans="1:13">
      <c r="A950" s="91" t="s">
        <v>765</v>
      </c>
      <c r="B950" s="43" t="s">
        <v>438</v>
      </c>
      <c r="C950" s="49" t="s">
        <v>264</v>
      </c>
      <c r="D950" s="49" t="s">
        <v>239</v>
      </c>
      <c r="E950" s="49" t="s">
        <v>766</v>
      </c>
      <c r="F950" s="49"/>
      <c r="G950" s="51">
        <f t="shared" si="108"/>
        <v>23100</v>
      </c>
      <c r="H950" s="51">
        <f t="shared" si="108"/>
        <v>50073.5</v>
      </c>
      <c r="K950" s="51">
        <f>K951</f>
        <v>47326.7</v>
      </c>
      <c r="L950" s="47">
        <f t="shared" si="106"/>
        <v>204.87748917748917</v>
      </c>
      <c r="M950" s="47">
        <f t="shared" si="107"/>
        <v>94.514463738304684</v>
      </c>
    </row>
    <row r="951" spans="1:13" ht="24.75">
      <c r="A951" s="64" t="s">
        <v>228</v>
      </c>
      <c r="B951" s="43" t="s">
        <v>438</v>
      </c>
      <c r="C951" s="49" t="s">
        <v>264</v>
      </c>
      <c r="D951" s="49" t="s">
        <v>239</v>
      </c>
      <c r="E951" s="49" t="s">
        <v>766</v>
      </c>
      <c r="F951" s="49" t="s">
        <v>129</v>
      </c>
      <c r="G951" s="51">
        <f t="shared" si="108"/>
        <v>23100</v>
      </c>
      <c r="H951" s="51">
        <f t="shared" si="108"/>
        <v>50073.5</v>
      </c>
      <c r="K951" s="51">
        <f>K952</f>
        <v>47326.7</v>
      </c>
      <c r="L951" s="47">
        <f t="shared" si="106"/>
        <v>204.87748917748917</v>
      </c>
      <c r="M951" s="47">
        <f t="shared" si="107"/>
        <v>94.514463738304684</v>
      </c>
    </row>
    <row r="952" spans="1:13">
      <c r="A952" s="64" t="s">
        <v>128</v>
      </c>
      <c r="B952" s="43" t="s">
        <v>438</v>
      </c>
      <c r="C952" s="49" t="s">
        <v>264</v>
      </c>
      <c r="D952" s="49" t="s">
        <v>239</v>
      </c>
      <c r="E952" s="49" t="s">
        <v>766</v>
      </c>
      <c r="F952" s="49" t="s">
        <v>131</v>
      </c>
      <c r="G952" s="55">
        <f>23100</f>
        <v>23100</v>
      </c>
      <c r="H952" s="55">
        <f>23100+5000+15803.5+6170</f>
        <v>50073.5</v>
      </c>
      <c r="K952" s="55">
        <v>47326.7</v>
      </c>
      <c r="L952" s="47">
        <f t="shared" si="106"/>
        <v>204.87748917748917</v>
      </c>
      <c r="M952" s="47">
        <f t="shared" si="107"/>
        <v>94.514463738304684</v>
      </c>
    </row>
    <row r="953" spans="1:13" ht="36">
      <c r="A953" s="54" t="s">
        <v>767</v>
      </c>
      <c r="B953" s="43" t="s">
        <v>438</v>
      </c>
      <c r="C953" s="49" t="s">
        <v>264</v>
      </c>
      <c r="D953" s="49" t="s">
        <v>239</v>
      </c>
      <c r="E953" s="49" t="s">
        <v>768</v>
      </c>
      <c r="F953" s="49"/>
      <c r="G953" s="51">
        <f>G954+G984</f>
        <v>305410</v>
      </c>
      <c r="H953" s="51">
        <f>H954+H984</f>
        <v>709689.6</v>
      </c>
      <c r="K953" s="51">
        <f>K954+K984</f>
        <v>521538.2</v>
      </c>
      <c r="L953" s="47">
        <f t="shared" si="106"/>
        <v>170.76657607805902</v>
      </c>
      <c r="M953" s="47">
        <f t="shared" si="107"/>
        <v>73.488212311410521</v>
      </c>
    </row>
    <row r="954" spans="1:13" ht="24">
      <c r="A954" s="54" t="s">
        <v>769</v>
      </c>
      <c r="B954" s="43" t="s">
        <v>438</v>
      </c>
      <c r="C954" s="49" t="s">
        <v>264</v>
      </c>
      <c r="D954" s="49" t="s">
        <v>239</v>
      </c>
      <c r="E954" s="49" t="s">
        <v>770</v>
      </c>
      <c r="F954" s="49"/>
      <c r="G954" s="51">
        <f>G955+G960+G966+G963+G969+G972+G975+G978+G981</f>
        <v>116410</v>
      </c>
      <c r="H954" s="51">
        <f>H955+H960+H966+H963+H969+H972+H975+H978+H981</f>
        <v>512689.6</v>
      </c>
      <c r="K954" s="51">
        <f>K955+K960+K966+K963+K969+K972+K975+K978+K981</f>
        <v>326943</v>
      </c>
      <c r="L954" s="47">
        <f t="shared" si="106"/>
        <v>280.85473756550124</v>
      </c>
      <c r="M954" s="47">
        <f t="shared" si="107"/>
        <v>63.770164247529117</v>
      </c>
    </row>
    <row r="955" spans="1:13" ht="24">
      <c r="A955" s="54" t="s">
        <v>771</v>
      </c>
      <c r="B955" s="43" t="s">
        <v>438</v>
      </c>
      <c r="C955" s="49" t="s">
        <v>264</v>
      </c>
      <c r="D955" s="49" t="s">
        <v>239</v>
      </c>
      <c r="E955" s="49" t="s">
        <v>772</v>
      </c>
      <c r="F955" s="49"/>
      <c r="G955" s="51">
        <f>G956+G958</f>
        <v>68910</v>
      </c>
      <c r="H955" s="51">
        <f>H956+H958</f>
        <v>155498.40000000002</v>
      </c>
      <c r="K955" s="51">
        <f>K956+K958</f>
        <v>126532.5</v>
      </c>
      <c r="L955" s="47">
        <f t="shared" si="106"/>
        <v>183.61993905093601</v>
      </c>
      <c r="M955" s="47">
        <f t="shared" si="107"/>
        <v>81.372219907085849</v>
      </c>
    </row>
    <row r="956" spans="1:13" ht="24.75">
      <c r="A956" s="64" t="s">
        <v>228</v>
      </c>
      <c r="B956" s="43" t="s">
        <v>438</v>
      </c>
      <c r="C956" s="49" t="s">
        <v>264</v>
      </c>
      <c r="D956" s="49" t="s">
        <v>239</v>
      </c>
      <c r="E956" s="49" t="s">
        <v>772</v>
      </c>
      <c r="F956" s="49" t="s">
        <v>129</v>
      </c>
      <c r="G956" s="51">
        <f>G957</f>
        <v>68910</v>
      </c>
      <c r="H956" s="51">
        <f>H957</f>
        <v>147048.20000000001</v>
      </c>
      <c r="K956" s="51">
        <f>K957</f>
        <v>126378.4</v>
      </c>
      <c r="L956" s="47">
        <f t="shared" si="106"/>
        <v>183.3963140327964</v>
      </c>
      <c r="M956" s="47">
        <f t="shared" si="107"/>
        <v>85.943520559925233</v>
      </c>
    </row>
    <row r="957" spans="1:13">
      <c r="A957" s="64" t="s">
        <v>459</v>
      </c>
      <c r="B957" s="43" t="s">
        <v>438</v>
      </c>
      <c r="C957" s="49" t="s">
        <v>264</v>
      </c>
      <c r="D957" s="49" t="s">
        <v>239</v>
      </c>
      <c r="E957" s="49" t="s">
        <v>772</v>
      </c>
      <c r="F957" s="49" t="s">
        <v>131</v>
      </c>
      <c r="G957" s="55">
        <v>68910</v>
      </c>
      <c r="H957" s="55">
        <f>50116+1422+16000+272+1100+3634.1+5551.7+3796+900+8250.2+38357+2817.6+54196.5-50-5.8-8250.2-117-29585.9-1354-2</f>
        <v>147048.20000000001</v>
      </c>
      <c r="K957" s="55">
        <v>126378.4</v>
      </c>
      <c r="L957" s="47">
        <f t="shared" si="106"/>
        <v>183.3963140327964</v>
      </c>
      <c r="M957" s="47">
        <f t="shared" si="107"/>
        <v>85.943520559925233</v>
      </c>
    </row>
    <row r="958" spans="1:13" ht="24.75">
      <c r="A958" s="64" t="s">
        <v>32</v>
      </c>
      <c r="B958" s="43" t="s">
        <v>438</v>
      </c>
      <c r="C958" s="49" t="s">
        <v>264</v>
      </c>
      <c r="D958" s="49" t="s">
        <v>239</v>
      </c>
      <c r="E958" s="49" t="s">
        <v>772</v>
      </c>
      <c r="F958" s="49" t="s">
        <v>33</v>
      </c>
      <c r="G958" s="59">
        <f>G959</f>
        <v>0</v>
      </c>
      <c r="H958" s="59">
        <f>H959</f>
        <v>8450.2000000000007</v>
      </c>
      <c r="K958" s="59">
        <f>K959</f>
        <v>154.1</v>
      </c>
      <c r="L958" s="47">
        <v>0</v>
      </c>
      <c r="M958" s="47">
        <f t="shared" si="107"/>
        <v>1.8236254763200868</v>
      </c>
    </row>
    <row r="959" spans="1:13">
      <c r="A959" s="64" t="s">
        <v>773</v>
      </c>
      <c r="B959" s="43" t="s">
        <v>438</v>
      </c>
      <c r="C959" s="49" t="s">
        <v>264</v>
      </c>
      <c r="D959" s="49" t="s">
        <v>239</v>
      </c>
      <c r="E959" s="49" t="s">
        <v>772</v>
      </c>
      <c r="F959" s="49" t="s">
        <v>598</v>
      </c>
      <c r="G959" s="55">
        <v>0</v>
      </c>
      <c r="H959" s="55">
        <f>8250.2+200</f>
        <v>8450.2000000000007</v>
      </c>
      <c r="K959" s="55">
        <v>154.1</v>
      </c>
      <c r="L959" s="47">
        <v>0</v>
      </c>
      <c r="M959" s="47">
        <f t="shared" si="107"/>
        <v>1.8236254763200868</v>
      </c>
    </row>
    <row r="960" spans="1:13" ht="36.75">
      <c r="A960" s="64" t="s">
        <v>774</v>
      </c>
      <c r="B960" s="43" t="s">
        <v>438</v>
      </c>
      <c r="C960" s="49" t="s">
        <v>264</v>
      </c>
      <c r="D960" s="49" t="s">
        <v>239</v>
      </c>
      <c r="E960" s="49" t="s">
        <v>775</v>
      </c>
      <c r="F960" s="49"/>
      <c r="G960" s="59">
        <f>G961</f>
        <v>47500</v>
      </c>
      <c r="H960" s="59">
        <f>H961</f>
        <v>500</v>
      </c>
      <c r="K960" s="59">
        <f>K961</f>
        <v>498.1</v>
      </c>
      <c r="L960" s="47">
        <f t="shared" si="106"/>
        <v>1.0486315789473684</v>
      </c>
      <c r="M960" s="47">
        <f t="shared" si="107"/>
        <v>99.62</v>
      </c>
    </row>
    <row r="961" spans="1:13" ht="24.75">
      <c r="A961" s="64" t="s">
        <v>228</v>
      </c>
      <c r="B961" s="43" t="s">
        <v>438</v>
      </c>
      <c r="C961" s="49" t="s">
        <v>264</v>
      </c>
      <c r="D961" s="49" t="s">
        <v>239</v>
      </c>
      <c r="E961" s="49" t="s">
        <v>775</v>
      </c>
      <c r="F961" s="49" t="s">
        <v>129</v>
      </c>
      <c r="G961" s="59">
        <f>G962</f>
        <v>47500</v>
      </c>
      <c r="H961" s="59">
        <f>H962</f>
        <v>500</v>
      </c>
      <c r="K961" s="59">
        <f>K962</f>
        <v>498.1</v>
      </c>
      <c r="L961" s="47">
        <f t="shared" si="106"/>
        <v>1.0486315789473684</v>
      </c>
      <c r="M961" s="47">
        <f t="shared" si="107"/>
        <v>99.62</v>
      </c>
    </row>
    <row r="962" spans="1:13">
      <c r="A962" s="64" t="s">
        <v>459</v>
      </c>
      <c r="B962" s="43" t="s">
        <v>438</v>
      </c>
      <c r="C962" s="49" t="s">
        <v>264</v>
      </c>
      <c r="D962" s="49" t="s">
        <v>239</v>
      </c>
      <c r="E962" s="49" t="s">
        <v>775</v>
      </c>
      <c r="F962" s="49" t="s">
        <v>131</v>
      </c>
      <c r="G962" s="55">
        <v>47500</v>
      </c>
      <c r="H962" s="55">
        <f>30000+17500-38357-8643</f>
        <v>500</v>
      </c>
      <c r="K962" s="55">
        <v>498.1</v>
      </c>
      <c r="L962" s="47">
        <f t="shared" si="106"/>
        <v>1.0486315789473684</v>
      </c>
      <c r="M962" s="47">
        <f t="shared" si="107"/>
        <v>99.62</v>
      </c>
    </row>
    <row r="963" spans="1:13" ht="36.75">
      <c r="A963" s="64" t="s">
        <v>776</v>
      </c>
      <c r="B963" s="43" t="s">
        <v>438</v>
      </c>
      <c r="C963" s="49" t="s">
        <v>264</v>
      </c>
      <c r="D963" s="49" t="s">
        <v>239</v>
      </c>
      <c r="E963" s="49" t="s">
        <v>777</v>
      </c>
      <c r="F963" s="49"/>
      <c r="G963" s="59">
        <f>G964</f>
        <v>0</v>
      </c>
      <c r="H963" s="59">
        <f>H964</f>
        <v>8725.7999999999993</v>
      </c>
      <c r="K963" s="59">
        <f>K964</f>
        <v>2134.3000000000002</v>
      </c>
      <c r="L963" s="47">
        <v>0</v>
      </c>
      <c r="M963" s="47">
        <f t="shared" si="107"/>
        <v>24.45964839900067</v>
      </c>
    </row>
    <row r="964" spans="1:13" ht="24.75">
      <c r="A964" s="64" t="s">
        <v>32</v>
      </c>
      <c r="B964" s="43" t="s">
        <v>438</v>
      </c>
      <c r="C964" s="49" t="s">
        <v>264</v>
      </c>
      <c r="D964" s="49" t="s">
        <v>239</v>
      </c>
      <c r="E964" s="49" t="s">
        <v>777</v>
      </c>
      <c r="F964" s="49" t="s">
        <v>33</v>
      </c>
      <c r="G964" s="59">
        <f>G965</f>
        <v>0</v>
      </c>
      <c r="H964" s="59">
        <f>H965</f>
        <v>8725.7999999999993</v>
      </c>
      <c r="K964" s="59">
        <f>K965</f>
        <v>2134.3000000000002</v>
      </c>
      <c r="L964" s="47">
        <v>0</v>
      </c>
      <c r="M964" s="47">
        <f t="shared" si="107"/>
        <v>24.45964839900067</v>
      </c>
    </row>
    <row r="965" spans="1:13">
      <c r="A965" s="64" t="s">
        <v>773</v>
      </c>
      <c r="B965" s="43" t="s">
        <v>438</v>
      </c>
      <c r="C965" s="49" t="s">
        <v>264</v>
      </c>
      <c r="D965" s="49" t="s">
        <v>239</v>
      </c>
      <c r="E965" s="49" t="s">
        <v>777</v>
      </c>
      <c r="F965" s="49" t="s">
        <v>598</v>
      </c>
      <c r="G965" s="55">
        <v>0</v>
      </c>
      <c r="H965" s="55">
        <v>8725.7999999999993</v>
      </c>
      <c r="K965" s="55">
        <v>2134.3000000000002</v>
      </c>
      <c r="L965" s="47">
        <v>0</v>
      </c>
      <c r="M965" s="47">
        <f t="shared" si="107"/>
        <v>24.45964839900067</v>
      </c>
    </row>
    <row r="966" spans="1:13" ht="36.75">
      <c r="A966" s="64" t="s">
        <v>778</v>
      </c>
      <c r="B966" s="43" t="s">
        <v>438</v>
      </c>
      <c r="C966" s="49" t="s">
        <v>264</v>
      </c>
      <c r="D966" s="49" t="s">
        <v>239</v>
      </c>
      <c r="E966" s="49" t="s">
        <v>779</v>
      </c>
      <c r="F966" s="49"/>
      <c r="G966" s="59">
        <f>G967</f>
        <v>0</v>
      </c>
      <c r="H966" s="59">
        <f>H967</f>
        <v>117</v>
      </c>
      <c r="K966" s="59">
        <f>K967</f>
        <v>117</v>
      </c>
      <c r="L966" s="47">
        <v>0</v>
      </c>
      <c r="M966" s="47">
        <f t="shared" si="107"/>
        <v>100</v>
      </c>
    </row>
    <row r="967" spans="1:13" ht="24.75">
      <c r="A967" s="64" t="s">
        <v>228</v>
      </c>
      <c r="B967" s="43" t="s">
        <v>438</v>
      </c>
      <c r="C967" s="49" t="s">
        <v>264</v>
      </c>
      <c r="D967" s="49" t="s">
        <v>239</v>
      </c>
      <c r="E967" s="49" t="s">
        <v>779</v>
      </c>
      <c r="F967" s="49" t="s">
        <v>129</v>
      </c>
      <c r="G967" s="59">
        <f>G968</f>
        <v>0</v>
      </c>
      <c r="H967" s="59">
        <f>H968</f>
        <v>117</v>
      </c>
      <c r="K967" s="59">
        <f>K968</f>
        <v>117</v>
      </c>
      <c r="L967" s="47">
        <v>0</v>
      </c>
      <c r="M967" s="47">
        <f t="shared" si="107"/>
        <v>100</v>
      </c>
    </row>
    <row r="968" spans="1:13">
      <c r="A968" s="64" t="s">
        <v>459</v>
      </c>
      <c r="B968" s="43" t="s">
        <v>438</v>
      </c>
      <c r="C968" s="49" t="s">
        <v>264</v>
      </c>
      <c r="D968" s="49" t="s">
        <v>239</v>
      </c>
      <c r="E968" s="49" t="s">
        <v>779</v>
      </c>
      <c r="F968" s="49" t="s">
        <v>131</v>
      </c>
      <c r="G968" s="55">
        <v>0</v>
      </c>
      <c r="H968" s="55">
        <f>50+117-50</f>
        <v>117</v>
      </c>
      <c r="K968" s="55">
        <f>50+117-50</f>
        <v>117</v>
      </c>
      <c r="L968" s="47">
        <v>0</v>
      </c>
      <c r="M968" s="47">
        <f t="shared" si="107"/>
        <v>100</v>
      </c>
    </row>
    <row r="969" spans="1:13" ht="36.75">
      <c r="A969" s="64" t="s">
        <v>780</v>
      </c>
      <c r="B969" s="43" t="s">
        <v>438</v>
      </c>
      <c r="C969" s="49" t="s">
        <v>264</v>
      </c>
      <c r="D969" s="49" t="s">
        <v>239</v>
      </c>
      <c r="E969" s="49" t="s">
        <v>781</v>
      </c>
      <c r="F969" s="49"/>
      <c r="G969" s="59">
        <f>G970</f>
        <v>0</v>
      </c>
      <c r="H969" s="59">
        <f>H970</f>
        <v>166954</v>
      </c>
      <c r="K969" s="59">
        <f>K970</f>
        <v>143930.70000000001</v>
      </c>
      <c r="L969" s="47">
        <v>0</v>
      </c>
      <c r="M969" s="47">
        <f t="shared" si="107"/>
        <v>86.209794314601623</v>
      </c>
    </row>
    <row r="970" spans="1:13" ht="24.75">
      <c r="A970" s="64" t="s">
        <v>228</v>
      </c>
      <c r="B970" s="43" t="s">
        <v>438</v>
      </c>
      <c r="C970" s="49" t="s">
        <v>264</v>
      </c>
      <c r="D970" s="49" t="s">
        <v>239</v>
      </c>
      <c r="E970" s="49" t="s">
        <v>781</v>
      </c>
      <c r="F970" s="49" t="s">
        <v>129</v>
      </c>
      <c r="G970" s="59">
        <f>G971</f>
        <v>0</v>
      </c>
      <c r="H970" s="59">
        <f>H971</f>
        <v>166954</v>
      </c>
      <c r="K970" s="59">
        <f>K971</f>
        <v>143930.70000000001</v>
      </c>
      <c r="L970" s="47">
        <v>0</v>
      </c>
      <c r="M970" s="47">
        <f t="shared" si="107"/>
        <v>86.209794314601623</v>
      </c>
    </row>
    <row r="971" spans="1:13">
      <c r="A971" s="64" t="s">
        <v>459</v>
      </c>
      <c r="B971" s="43" t="s">
        <v>438</v>
      </c>
      <c r="C971" s="49" t="s">
        <v>264</v>
      </c>
      <c r="D971" s="49" t="s">
        <v>239</v>
      </c>
      <c r="E971" s="49" t="s">
        <v>781</v>
      </c>
      <c r="F971" s="49" t="s">
        <v>131</v>
      </c>
      <c r="G971" s="55">
        <v>0</v>
      </c>
      <c r="H971" s="55">
        <f>164211+2743</f>
        <v>166954</v>
      </c>
      <c r="K971" s="55">
        <v>143930.70000000001</v>
      </c>
      <c r="L971" s="47">
        <v>0</v>
      </c>
      <c r="M971" s="47">
        <f t="shared" si="107"/>
        <v>86.209794314601623</v>
      </c>
    </row>
    <row r="972" spans="1:13" ht="48.75">
      <c r="A972" s="64" t="s">
        <v>782</v>
      </c>
      <c r="B972" s="43" t="s">
        <v>438</v>
      </c>
      <c r="C972" s="49" t="s">
        <v>264</v>
      </c>
      <c r="D972" s="49" t="s">
        <v>239</v>
      </c>
      <c r="E972" s="49" t="s">
        <v>783</v>
      </c>
      <c r="F972" s="49"/>
      <c r="G972" s="59">
        <f>G973</f>
        <v>0</v>
      </c>
      <c r="H972" s="59">
        <f>H973</f>
        <v>9997</v>
      </c>
      <c r="K972" s="59">
        <f>K973</f>
        <v>8122</v>
      </c>
      <c r="L972" s="47">
        <v>0</v>
      </c>
      <c r="M972" s="47">
        <f t="shared" si="107"/>
        <v>81.244373311993598</v>
      </c>
    </row>
    <row r="973" spans="1:13" ht="24.75">
      <c r="A973" s="64" t="s">
        <v>228</v>
      </c>
      <c r="B973" s="43" t="s">
        <v>438</v>
      </c>
      <c r="C973" s="49" t="s">
        <v>264</v>
      </c>
      <c r="D973" s="49" t="s">
        <v>239</v>
      </c>
      <c r="E973" s="49" t="s">
        <v>783</v>
      </c>
      <c r="F973" s="49" t="s">
        <v>129</v>
      </c>
      <c r="G973" s="59">
        <f>G974</f>
        <v>0</v>
      </c>
      <c r="H973" s="59">
        <f>H974</f>
        <v>9997</v>
      </c>
      <c r="K973" s="59">
        <f>K974</f>
        <v>8122</v>
      </c>
      <c r="L973" s="47">
        <v>0</v>
      </c>
      <c r="M973" s="47">
        <f t="shared" si="107"/>
        <v>81.244373311993598</v>
      </c>
    </row>
    <row r="974" spans="1:13">
      <c r="A974" s="64" t="s">
        <v>459</v>
      </c>
      <c r="B974" s="43" t="s">
        <v>438</v>
      </c>
      <c r="C974" s="49" t="s">
        <v>264</v>
      </c>
      <c r="D974" s="49" t="s">
        <v>239</v>
      </c>
      <c r="E974" s="49" t="s">
        <v>783</v>
      </c>
      <c r="F974" s="49" t="s">
        <v>131</v>
      </c>
      <c r="G974" s="55">
        <v>0</v>
      </c>
      <c r="H974" s="55">
        <f>6766+3231</f>
        <v>9997</v>
      </c>
      <c r="K974" s="55">
        <v>8122</v>
      </c>
      <c r="L974" s="47">
        <v>0</v>
      </c>
      <c r="M974" s="47">
        <f t="shared" si="107"/>
        <v>81.244373311993598</v>
      </c>
    </row>
    <row r="975" spans="1:13" ht="55.15" customHeight="1">
      <c r="A975" s="64" t="s">
        <v>784</v>
      </c>
      <c r="B975" s="43" t="s">
        <v>438</v>
      </c>
      <c r="C975" s="49" t="s">
        <v>264</v>
      </c>
      <c r="D975" s="49" t="s">
        <v>239</v>
      </c>
      <c r="E975" s="49" t="s">
        <v>785</v>
      </c>
      <c r="F975" s="49"/>
      <c r="G975" s="59">
        <f>G976</f>
        <v>0</v>
      </c>
      <c r="H975" s="59">
        <f>H976</f>
        <v>5057</v>
      </c>
      <c r="K975" s="59">
        <f>K976</f>
        <v>5005.6000000000004</v>
      </c>
      <c r="L975" s="47">
        <v>0</v>
      </c>
      <c r="M975" s="47">
        <f t="shared" ref="M975:M1038" si="109">K975/H975*100</f>
        <v>98.983587106980437</v>
      </c>
    </row>
    <row r="976" spans="1:13" ht="24.75">
      <c r="A976" s="64" t="s">
        <v>228</v>
      </c>
      <c r="B976" s="43" t="s">
        <v>438</v>
      </c>
      <c r="C976" s="49" t="s">
        <v>264</v>
      </c>
      <c r="D976" s="49" t="s">
        <v>239</v>
      </c>
      <c r="E976" s="49" t="s">
        <v>785</v>
      </c>
      <c r="F976" s="49" t="s">
        <v>129</v>
      </c>
      <c r="G976" s="59">
        <f>G977</f>
        <v>0</v>
      </c>
      <c r="H976" s="59">
        <f>H977</f>
        <v>5057</v>
      </c>
      <c r="K976" s="59">
        <f>K977</f>
        <v>5005.6000000000004</v>
      </c>
      <c r="L976" s="47">
        <v>0</v>
      </c>
      <c r="M976" s="47">
        <f t="shared" si="109"/>
        <v>98.983587106980437</v>
      </c>
    </row>
    <row r="977" spans="1:13">
      <c r="A977" s="64" t="s">
        <v>459</v>
      </c>
      <c r="B977" s="43" t="s">
        <v>438</v>
      </c>
      <c r="C977" s="49" t="s">
        <v>264</v>
      </c>
      <c r="D977" s="49" t="s">
        <v>239</v>
      </c>
      <c r="E977" s="49" t="s">
        <v>785</v>
      </c>
      <c r="F977" s="49" t="s">
        <v>131</v>
      </c>
      <c r="G977" s="55">
        <v>0</v>
      </c>
      <c r="H977" s="55">
        <v>5057</v>
      </c>
      <c r="K977" s="55">
        <v>5005.6000000000004</v>
      </c>
      <c r="L977" s="47">
        <v>0</v>
      </c>
      <c r="M977" s="47">
        <f t="shared" si="109"/>
        <v>98.983587106980437</v>
      </c>
    </row>
    <row r="978" spans="1:13" ht="60.75">
      <c r="A978" s="64" t="s">
        <v>786</v>
      </c>
      <c r="B978" s="43" t="s">
        <v>438</v>
      </c>
      <c r="C978" s="49" t="s">
        <v>264</v>
      </c>
      <c r="D978" s="49" t="s">
        <v>239</v>
      </c>
      <c r="E978" s="49" t="s">
        <v>787</v>
      </c>
      <c r="F978" s="49"/>
      <c r="G978" s="59">
        <f>G979</f>
        <v>0</v>
      </c>
      <c r="H978" s="59">
        <f>H979</f>
        <v>52</v>
      </c>
      <c r="K978" s="59">
        <f>K979</f>
        <v>50.6</v>
      </c>
      <c r="L978" s="47">
        <v>0</v>
      </c>
      <c r="M978" s="47">
        <f t="shared" si="109"/>
        <v>97.307692307692307</v>
      </c>
    </row>
    <row r="979" spans="1:13" ht="24.75">
      <c r="A979" s="64" t="s">
        <v>228</v>
      </c>
      <c r="B979" s="43" t="s">
        <v>438</v>
      </c>
      <c r="C979" s="49" t="s">
        <v>264</v>
      </c>
      <c r="D979" s="49" t="s">
        <v>239</v>
      </c>
      <c r="E979" s="49" t="s">
        <v>787</v>
      </c>
      <c r="F979" s="49" t="s">
        <v>129</v>
      </c>
      <c r="G979" s="59">
        <f>G980</f>
        <v>0</v>
      </c>
      <c r="H979" s="59">
        <f>H980</f>
        <v>52</v>
      </c>
      <c r="K979" s="59">
        <f>K980</f>
        <v>50.6</v>
      </c>
      <c r="L979" s="47">
        <v>0</v>
      </c>
      <c r="M979" s="47">
        <f t="shared" si="109"/>
        <v>97.307692307692307</v>
      </c>
    </row>
    <row r="980" spans="1:13">
      <c r="A980" s="64" t="s">
        <v>459</v>
      </c>
      <c r="B980" s="43" t="s">
        <v>438</v>
      </c>
      <c r="C980" s="49" t="s">
        <v>264</v>
      </c>
      <c r="D980" s="49" t="s">
        <v>239</v>
      </c>
      <c r="E980" s="49" t="s">
        <v>787</v>
      </c>
      <c r="F980" s="49" t="s">
        <v>131</v>
      </c>
      <c r="G980" s="55">
        <v>0</v>
      </c>
      <c r="H980" s="55">
        <f>50+2</f>
        <v>52</v>
      </c>
      <c r="K980" s="55">
        <v>50.6</v>
      </c>
      <c r="L980" s="47">
        <v>0</v>
      </c>
      <c r="M980" s="47">
        <f t="shared" si="109"/>
        <v>97.307692307692307</v>
      </c>
    </row>
    <row r="981" spans="1:13" ht="24.75">
      <c r="A981" s="64" t="s">
        <v>788</v>
      </c>
      <c r="B981" s="43" t="s">
        <v>438</v>
      </c>
      <c r="C981" s="49" t="s">
        <v>264</v>
      </c>
      <c r="D981" s="49" t="s">
        <v>239</v>
      </c>
      <c r="E981" s="49" t="s">
        <v>789</v>
      </c>
      <c r="F981" s="49"/>
      <c r="G981" s="59">
        <f>G982</f>
        <v>0</v>
      </c>
      <c r="H981" s="59">
        <f>H982</f>
        <v>165788.4</v>
      </c>
      <c r="K981" s="59">
        <f>K982</f>
        <v>40552.199999999997</v>
      </c>
      <c r="L981" s="47">
        <v>0</v>
      </c>
      <c r="M981" s="47">
        <f t="shared" si="109"/>
        <v>24.460215551872146</v>
      </c>
    </row>
    <row r="982" spans="1:13" ht="24.75">
      <c r="A982" s="64" t="s">
        <v>32</v>
      </c>
      <c r="B982" s="43" t="s">
        <v>438</v>
      </c>
      <c r="C982" s="49" t="s">
        <v>264</v>
      </c>
      <c r="D982" s="49" t="s">
        <v>239</v>
      </c>
      <c r="E982" s="49" t="s">
        <v>789</v>
      </c>
      <c r="F982" s="49" t="s">
        <v>33</v>
      </c>
      <c r="G982" s="59">
        <f>G983</f>
        <v>0</v>
      </c>
      <c r="H982" s="59">
        <f>H983</f>
        <v>165788.4</v>
      </c>
      <c r="K982" s="59">
        <f>K983</f>
        <v>40552.199999999997</v>
      </c>
      <c r="L982" s="47">
        <v>0</v>
      </c>
      <c r="M982" s="47">
        <f t="shared" si="109"/>
        <v>24.460215551872146</v>
      </c>
    </row>
    <row r="983" spans="1:13">
      <c r="A983" s="64" t="s">
        <v>773</v>
      </c>
      <c r="B983" s="43" t="s">
        <v>438</v>
      </c>
      <c r="C983" s="49" t="s">
        <v>264</v>
      </c>
      <c r="D983" s="49" t="s">
        <v>239</v>
      </c>
      <c r="E983" s="49" t="s">
        <v>789</v>
      </c>
      <c r="F983" s="49" t="s">
        <v>598</v>
      </c>
      <c r="G983" s="55">
        <v>0</v>
      </c>
      <c r="H983" s="55">
        <v>165788.4</v>
      </c>
      <c r="K983" s="55">
        <v>40552.199999999997</v>
      </c>
      <c r="L983" s="47">
        <v>0</v>
      </c>
      <c r="M983" s="47">
        <f t="shared" si="109"/>
        <v>24.460215551872146</v>
      </c>
    </row>
    <row r="984" spans="1:13">
      <c r="A984" s="64" t="s">
        <v>790</v>
      </c>
      <c r="B984" s="43" t="s">
        <v>438</v>
      </c>
      <c r="C984" s="49" t="s">
        <v>264</v>
      </c>
      <c r="D984" s="49" t="s">
        <v>239</v>
      </c>
      <c r="E984" s="49" t="s">
        <v>791</v>
      </c>
      <c r="F984" s="49"/>
      <c r="G984" s="51">
        <f t="shared" ref="G984:H986" si="110">G985</f>
        <v>189000</v>
      </c>
      <c r="H984" s="51">
        <f t="shared" si="110"/>
        <v>197000</v>
      </c>
      <c r="K984" s="51">
        <f>K985</f>
        <v>194595.20000000001</v>
      </c>
      <c r="L984" s="47">
        <f t="shared" ref="L984:L1047" si="111">K984/G984*100</f>
        <v>102.9604232804233</v>
      </c>
      <c r="M984" s="47">
        <f t="shared" si="109"/>
        <v>98.779289340101528</v>
      </c>
    </row>
    <row r="985" spans="1:13">
      <c r="A985" s="64" t="s">
        <v>792</v>
      </c>
      <c r="B985" s="43" t="s">
        <v>438</v>
      </c>
      <c r="C985" s="49" t="s">
        <v>264</v>
      </c>
      <c r="D985" s="49" t="s">
        <v>239</v>
      </c>
      <c r="E985" s="49" t="s">
        <v>793</v>
      </c>
      <c r="F985" s="49"/>
      <c r="G985" s="51">
        <f t="shared" si="110"/>
        <v>189000</v>
      </c>
      <c r="H985" s="51">
        <f t="shared" si="110"/>
        <v>197000</v>
      </c>
      <c r="K985" s="51">
        <f>K986</f>
        <v>194595.20000000001</v>
      </c>
      <c r="L985" s="47">
        <f t="shared" si="111"/>
        <v>102.9604232804233</v>
      </c>
      <c r="M985" s="47">
        <f t="shared" si="109"/>
        <v>98.779289340101528</v>
      </c>
    </row>
    <row r="986" spans="1:13" ht="24">
      <c r="A986" s="54" t="s">
        <v>39</v>
      </c>
      <c r="B986" s="43" t="s">
        <v>438</v>
      </c>
      <c r="C986" s="49" t="s">
        <v>264</v>
      </c>
      <c r="D986" s="49" t="s">
        <v>239</v>
      </c>
      <c r="E986" s="49" t="s">
        <v>793</v>
      </c>
      <c r="F986" s="49" t="s">
        <v>40</v>
      </c>
      <c r="G986" s="51">
        <f t="shared" si="110"/>
        <v>189000</v>
      </c>
      <c r="H986" s="51">
        <f t="shared" si="110"/>
        <v>197000</v>
      </c>
      <c r="K986" s="51">
        <f>K987</f>
        <v>194595.20000000001</v>
      </c>
      <c r="L986" s="47">
        <f t="shared" si="111"/>
        <v>102.9604232804233</v>
      </c>
      <c r="M986" s="47">
        <f t="shared" si="109"/>
        <v>98.779289340101528</v>
      </c>
    </row>
    <row r="987" spans="1:13">
      <c r="A987" s="53" t="s">
        <v>79</v>
      </c>
      <c r="B987" s="43" t="s">
        <v>438</v>
      </c>
      <c r="C987" s="49" t="s">
        <v>264</v>
      </c>
      <c r="D987" s="49" t="s">
        <v>239</v>
      </c>
      <c r="E987" s="49" t="s">
        <v>793</v>
      </c>
      <c r="F987" s="49" t="s">
        <v>80</v>
      </c>
      <c r="G987" s="55">
        <f>189000</f>
        <v>189000</v>
      </c>
      <c r="H987" s="55">
        <f>189000+8000</f>
        <v>197000</v>
      </c>
      <c r="K987" s="55">
        <v>194595.20000000001</v>
      </c>
      <c r="L987" s="47">
        <f t="shared" si="111"/>
        <v>102.9604232804233</v>
      </c>
      <c r="M987" s="47">
        <f t="shared" si="109"/>
        <v>98.779289340101528</v>
      </c>
    </row>
    <row r="988" spans="1:13" ht="48">
      <c r="A988" s="53" t="s">
        <v>794</v>
      </c>
      <c r="B988" s="43" t="s">
        <v>438</v>
      </c>
      <c r="C988" s="49" t="s">
        <v>264</v>
      </c>
      <c r="D988" s="49" t="s">
        <v>239</v>
      </c>
      <c r="E988" s="49" t="s">
        <v>795</v>
      </c>
      <c r="F988" s="49"/>
      <c r="G988" s="51">
        <f t="shared" ref="G988:H991" si="112">G989</f>
        <v>0</v>
      </c>
      <c r="H988" s="51">
        <f t="shared" si="112"/>
        <v>0</v>
      </c>
      <c r="K988" s="51">
        <f>K989</f>
        <v>0</v>
      </c>
      <c r="L988" s="47">
        <v>0</v>
      </c>
      <c r="M988" s="47">
        <v>0</v>
      </c>
    </row>
    <row r="989" spans="1:13" ht="36">
      <c r="A989" s="53" t="s">
        <v>796</v>
      </c>
      <c r="B989" s="43" t="s">
        <v>438</v>
      </c>
      <c r="C989" s="49" t="s">
        <v>264</v>
      </c>
      <c r="D989" s="49" t="s">
        <v>239</v>
      </c>
      <c r="E989" s="49" t="s">
        <v>797</v>
      </c>
      <c r="F989" s="49"/>
      <c r="G989" s="51">
        <f t="shared" si="112"/>
        <v>0</v>
      </c>
      <c r="H989" s="51">
        <f t="shared" si="112"/>
        <v>0</v>
      </c>
      <c r="K989" s="51">
        <f>K990</f>
        <v>0</v>
      </c>
      <c r="L989" s="47">
        <v>0</v>
      </c>
      <c r="M989" s="47">
        <v>0</v>
      </c>
    </row>
    <row r="990" spans="1:13" ht="24">
      <c r="A990" s="53" t="s">
        <v>798</v>
      </c>
      <c r="B990" s="43" t="s">
        <v>438</v>
      </c>
      <c r="C990" s="49" t="s">
        <v>264</v>
      </c>
      <c r="D990" s="49" t="s">
        <v>239</v>
      </c>
      <c r="E990" s="49" t="s">
        <v>799</v>
      </c>
      <c r="F990" s="49"/>
      <c r="G990" s="51">
        <f t="shared" si="112"/>
        <v>0</v>
      </c>
      <c r="H990" s="51">
        <f t="shared" si="112"/>
        <v>0</v>
      </c>
      <c r="K990" s="51">
        <f>K991</f>
        <v>0</v>
      </c>
      <c r="L990" s="47">
        <v>0</v>
      </c>
      <c r="M990" s="47">
        <v>0</v>
      </c>
    </row>
    <row r="991" spans="1:13" ht="24.75">
      <c r="A991" s="64" t="s">
        <v>228</v>
      </c>
      <c r="B991" s="43" t="s">
        <v>438</v>
      </c>
      <c r="C991" s="49" t="s">
        <v>264</v>
      </c>
      <c r="D991" s="49" t="s">
        <v>239</v>
      </c>
      <c r="E991" s="49" t="s">
        <v>799</v>
      </c>
      <c r="F991" s="49" t="s">
        <v>129</v>
      </c>
      <c r="G991" s="59">
        <f t="shared" si="112"/>
        <v>0</v>
      </c>
      <c r="H991" s="59">
        <f t="shared" si="112"/>
        <v>0</v>
      </c>
      <c r="K991" s="59">
        <f>K992</f>
        <v>0</v>
      </c>
      <c r="L991" s="47">
        <v>0</v>
      </c>
      <c r="M991" s="47">
        <v>0</v>
      </c>
    </row>
    <row r="992" spans="1:13">
      <c r="A992" s="64" t="s">
        <v>459</v>
      </c>
      <c r="B992" s="43" t="s">
        <v>438</v>
      </c>
      <c r="C992" s="49" t="s">
        <v>264</v>
      </c>
      <c r="D992" s="49" t="s">
        <v>239</v>
      </c>
      <c r="E992" s="49" t="s">
        <v>799</v>
      </c>
      <c r="F992" s="49" t="s">
        <v>131</v>
      </c>
      <c r="G992" s="55">
        <v>0</v>
      </c>
      <c r="H992" s="55">
        <v>0</v>
      </c>
      <c r="K992" s="55">
        <v>0</v>
      </c>
      <c r="L992" s="47">
        <v>0</v>
      </c>
      <c r="M992" s="47">
        <v>0</v>
      </c>
    </row>
    <row r="993" spans="1:13">
      <c r="A993" s="48" t="s">
        <v>800</v>
      </c>
      <c r="B993" s="43" t="s">
        <v>438</v>
      </c>
      <c r="C993" s="49" t="s">
        <v>264</v>
      </c>
      <c r="D993" s="49" t="s">
        <v>257</v>
      </c>
      <c r="E993" s="49"/>
      <c r="F993" s="49"/>
      <c r="G993" s="51">
        <f t="shared" ref="G993:H998" si="113">G994</f>
        <v>3000</v>
      </c>
      <c r="H993" s="51">
        <f t="shared" si="113"/>
        <v>10322.4</v>
      </c>
      <c r="K993" s="51">
        <f t="shared" ref="K993:K998" si="114">K994</f>
        <v>9161.0999999999985</v>
      </c>
      <c r="L993" s="47">
        <f t="shared" si="111"/>
        <v>305.36999999999995</v>
      </c>
      <c r="M993" s="47">
        <f t="shared" si="109"/>
        <v>88.749709369913958</v>
      </c>
    </row>
    <row r="994" spans="1:13">
      <c r="A994" s="105" t="s">
        <v>495</v>
      </c>
      <c r="B994" s="43" t="s">
        <v>438</v>
      </c>
      <c r="C994" s="49" t="s">
        <v>264</v>
      </c>
      <c r="D994" s="49" t="s">
        <v>257</v>
      </c>
      <c r="E994" s="49" t="s">
        <v>203</v>
      </c>
      <c r="F994" s="49"/>
      <c r="G994" s="51">
        <f t="shared" si="113"/>
        <v>3000</v>
      </c>
      <c r="H994" s="51">
        <f t="shared" si="113"/>
        <v>10322.4</v>
      </c>
      <c r="K994" s="51">
        <f t="shared" si="114"/>
        <v>9161.0999999999985</v>
      </c>
      <c r="L994" s="47">
        <f t="shared" si="111"/>
        <v>305.36999999999995</v>
      </c>
      <c r="M994" s="47">
        <f t="shared" si="109"/>
        <v>88.749709369913958</v>
      </c>
    </row>
    <row r="995" spans="1:13" ht="36">
      <c r="A995" s="54" t="s">
        <v>204</v>
      </c>
      <c r="B995" s="43" t="s">
        <v>438</v>
      </c>
      <c r="C995" s="49" t="s">
        <v>264</v>
      </c>
      <c r="D995" s="49" t="s">
        <v>257</v>
      </c>
      <c r="E995" s="49" t="s">
        <v>205</v>
      </c>
      <c r="F995" s="49"/>
      <c r="G995" s="51">
        <f>G996+G1000+G1004</f>
        <v>3000</v>
      </c>
      <c r="H995" s="51">
        <f>H996+H1000+H1004</f>
        <v>10322.4</v>
      </c>
      <c r="K995" s="51">
        <f>K996+K1000+K1004</f>
        <v>9161.0999999999985</v>
      </c>
      <c r="L995" s="47">
        <f t="shared" si="111"/>
        <v>305.36999999999995</v>
      </c>
      <c r="M995" s="47">
        <f t="shared" si="109"/>
        <v>88.749709369913958</v>
      </c>
    </row>
    <row r="996" spans="1:13" ht="35.25">
      <c r="A996" s="54" t="s">
        <v>801</v>
      </c>
      <c r="B996" s="43" t="s">
        <v>438</v>
      </c>
      <c r="C996" s="49" t="s">
        <v>264</v>
      </c>
      <c r="D996" s="49" t="s">
        <v>257</v>
      </c>
      <c r="E996" s="49" t="s">
        <v>457</v>
      </c>
      <c r="F996" s="49"/>
      <c r="G996" s="51">
        <f t="shared" si="113"/>
        <v>3000</v>
      </c>
      <c r="H996" s="51">
        <f t="shared" si="113"/>
        <v>4943.7999999999993</v>
      </c>
      <c r="K996" s="51">
        <f t="shared" si="114"/>
        <v>4764.7</v>
      </c>
      <c r="L996" s="47">
        <f t="shared" si="111"/>
        <v>158.82333333333332</v>
      </c>
      <c r="M996" s="47">
        <f t="shared" si="109"/>
        <v>96.377280634329878</v>
      </c>
    </row>
    <row r="997" spans="1:13" ht="24.75">
      <c r="A997" s="73" t="s">
        <v>802</v>
      </c>
      <c r="B997" s="43" t="s">
        <v>438</v>
      </c>
      <c r="C997" s="49" t="s">
        <v>264</v>
      </c>
      <c r="D997" s="49" t="s">
        <v>257</v>
      </c>
      <c r="E997" s="49" t="s">
        <v>803</v>
      </c>
      <c r="F997" s="49"/>
      <c r="G997" s="51">
        <f t="shared" si="113"/>
        <v>3000</v>
      </c>
      <c r="H997" s="51">
        <f t="shared" si="113"/>
        <v>4943.7999999999993</v>
      </c>
      <c r="K997" s="51">
        <f t="shared" si="114"/>
        <v>4764.7</v>
      </c>
      <c r="L997" s="47">
        <f t="shared" si="111"/>
        <v>158.82333333333332</v>
      </c>
      <c r="M997" s="47">
        <f t="shared" si="109"/>
        <v>96.377280634329878</v>
      </c>
    </row>
    <row r="998" spans="1:13" ht="24.75">
      <c r="A998" s="64" t="s">
        <v>228</v>
      </c>
      <c r="B998" s="43" t="s">
        <v>438</v>
      </c>
      <c r="C998" s="49" t="s">
        <v>264</v>
      </c>
      <c r="D998" s="49" t="s">
        <v>257</v>
      </c>
      <c r="E998" s="49" t="s">
        <v>803</v>
      </c>
      <c r="F998" s="49" t="s">
        <v>129</v>
      </c>
      <c r="G998" s="51">
        <f t="shared" si="113"/>
        <v>3000</v>
      </c>
      <c r="H998" s="51">
        <f t="shared" si="113"/>
        <v>4943.7999999999993</v>
      </c>
      <c r="K998" s="51">
        <f t="shared" si="114"/>
        <v>4764.7</v>
      </c>
      <c r="L998" s="47">
        <f t="shared" si="111"/>
        <v>158.82333333333332</v>
      </c>
      <c r="M998" s="47">
        <f t="shared" si="109"/>
        <v>96.377280634329878</v>
      </c>
    </row>
    <row r="999" spans="1:13">
      <c r="A999" s="64" t="s">
        <v>128</v>
      </c>
      <c r="B999" s="43" t="s">
        <v>438</v>
      </c>
      <c r="C999" s="49" t="s">
        <v>264</v>
      </c>
      <c r="D999" s="49" t="s">
        <v>257</v>
      </c>
      <c r="E999" s="49" t="s">
        <v>803</v>
      </c>
      <c r="F999" s="49" t="s">
        <v>131</v>
      </c>
      <c r="G999" s="55">
        <f>3000</f>
        <v>3000</v>
      </c>
      <c r="H999" s="55">
        <f>3000-1699.3+419.8+252.9+1119+1400+616.7+17.5-268.8+86</f>
        <v>4943.7999999999993</v>
      </c>
      <c r="K999" s="55">
        <v>4764.7</v>
      </c>
      <c r="L999" s="47">
        <f t="shared" si="111"/>
        <v>158.82333333333332</v>
      </c>
      <c r="M999" s="47">
        <f t="shared" si="109"/>
        <v>96.377280634329878</v>
      </c>
    </row>
    <row r="1000" spans="1:13" ht="48.75">
      <c r="A1000" s="64" t="s">
        <v>804</v>
      </c>
      <c r="B1000" s="43" t="s">
        <v>438</v>
      </c>
      <c r="C1000" s="49" t="s">
        <v>264</v>
      </c>
      <c r="D1000" s="49" t="s">
        <v>257</v>
      </c>
      <c r="E1000" s="49" t="s">
        <v>464</v>
      </c>
      <c r="F1000" s="49"/>
      <c r="G1000" s="59">
        <f t="shared" ref="G1000:H1002" si="115">G1001</f>
        <v>0</v>
      </c>
      <c r="H1000" s="59">
        <f t="shared" si="115"/>
        <v>1014.2</v>
      </c>
      <c r="K1000" s="59">
        <f>K1001</f>
        <v>992.9</v>
      </c>
      <c r="L1000" s="47">
        <v>0</v>
      </c>
      <c r="M1000" s="47">
        <f t="shared" si="109"/>
        <v>97.899822520212965</v>
      </c>
    </row>
    <row r="1001" spans="1:13" ht="24.75">
      <c r="A1001" s="73" t="s">
        <v>802</v>
      </c>
      <c r="B1001" s="43" t="s">
        <v>438</v>
      </c>
      <c r="C1001" s="49" t="s">
        <v>264</v>
      </c>
      <c r="D1001" s="49" t="s">
        <v>257</v>
      </c>
      <c r="E1001" s="49" t="s">
        <v>805</v>
      </c>
      <c r="F1001" s="49"/>
      <c r="G1001" s="51">
        <f t="shared" si="115"/>
        <v>0</v>
      </c>
      <c r="H1001" s="51">
        <f t="shared" si="115"/>
        <v>1014.2</v>
      </c>
      <c r="K1001" s="51">
        <f>K1002</f>
        <v>992.9</v>
      </c>
      <c r="L1001" s="47">
        <v>0</v>
      </c>
      <c r="M1001" s="47">
        <f t="shared" si="109"/>
        <v>97.899822520212965</v>
      </c>
    </row>
    <row r="1002" spans="1:13" ht="24.75">
      <c r="A1002" s="64" t="s">
        <v>228</v>
      </c>
      <c r="B1002" s="43" t="s">
        <v>438</v>
      </c>
      <c r="C1002" s="49" t="s">
        <v>264</v>
      </c>
      <c r="D1002" s="49" t="s">
        <v>257</v>
      </c>
      <c r="E1002" s="49" t="s">
        <v>805</v>
      </c>
      <c r="F1002" s="49" t="s">
        <v>129</v>
      </c>
      <c r="G1002" s="51">
        <f t="shared" si="115"/>
        <v>0</v>
      </c>
      <c r="H1002" s="51">
        <f t="shared" si="115"/>
        <v>1014.2</v>
      </c>
      <c r="K1002" s="51">
        <f>K1003</f>
        <v>992.9</v>
      </c>
      <c r="L1002" s="47">
        <v>0</v>
      </c>
      <c r="M1002" s="47">
        <f t="shared" si="109"/>
        <v>97.899822520212965</v>
      </c>
    </row>
    <row r="1003" spans="1:13">
      <c r="A1003" s="64" t="s">
        <v>128</v>
      </c>
      <c r="B1003" s="43" t="s">
        <v>438</v>
      </c>
      <c r="C1003" s="49" t="s">
        <v>264</v>
      </c>
      <c r="D1003" s="49" t="s">
        <v>257</v>
      </c>
      <c r="E1003" s="49" t="s">
        <v>805</v>
      </c>
      <c r="F1003" s="49" t="s">
        <v>131</v>
      </c>
      <c r="G1003" s="55">
        <v>0</v>
      </c>
      <c r="H1003" s="55">
        <f>300+60+150+50+400+54.2</f>
        <v>1014.2</v>
      </c>
      <c r="K1003" s="55">
        <v>992.9</v>
      </c>
      <c r="L1003" s="47">
        <v>0</v>
      </c>
      <c r="M1003" s="47">
        <f t="shared" si="109"/>
        <v>97.899822520212965</v>
      </c>
    </row>
    <row r="1004" spans="1:13" ht="48.75">
      <c r="A1004" s="64" t="s">
        <v>466</v>
      </c>
      <c r="B1004" s="43" t="s">
        <v>438</v>
      </c>
      <c r="C1004" s="49" t="s">
        <v>264</v>
      </c>
      <c r="D1004" s="49" t="s">
        <v>257</v>
      </c>
      <c r="E1004" s="49" t="s">
        <v>467</v>
      </c>
      <c r="F1004" s="49"/>
      <c r="G1004" s="59">
        <f>G1005+G1008+G1011</f>
        <v>0</v>
      </c>
      <c r="H1004" s="59">
        <f>H1005+H1008+H1011</f>
        <v>4364.4000000000005</v>
      </c>
      <c r="K1004" s="59">
        <f>K1005+K1008+K1011</f>
        <v>3403.5</v>
      </c>
      <c r="L1004" s="47">
        <v>0</v>
      </c>
      <c r="M1004" s="47">
        <f t="shared" si="109"/>
        <v>77.983227935111344</v>
      </c>
    </row>
    <row r="1005" spans="1:13" ht="24.75">
      <c r="A1005" s="73" t="s">
        <v>802</v>
      </c>
      <c r="B1005" s="43" t="s">
        <v>438</v>
      </c>
      <c r="C1005" s="49" t="s">
        <v>264</v>
      </c>
      <c r="D1005" s="49" t="s">
        <v>257</v>
      </c>
      <c r="E1005" s="49" t="s">
        <v>806</v>
      </c>
      <c r="F1005" s="49"/>
      <c r="G1005" s="51">
        <f>G1006</f>
        <v>0</v>
      </c>
      <c r="H1005" s="51">
        <f>H1006</f>
        <v>3246.4000000000005</v>
      </c>
      <c r="K1005" s="51">
        <f>K1006</f>
        <v>3020.2</v>
      </c>
      <c r="L1005" s="47">
        <v>0</v>
      </c>
      <c r="M1005" s="47">
        <f t="shared" si="109"/>
        <v>93.032281912272026</v>
      </c>
    </row>
    <row r="1006" spans="1:13" ht="24.75">
      <c r="A1006" s="64" t="s">
        <v>228</v>
      </c>
      <c r="B1006" s="43" t="s">
        <v>438</v>
      </c>
      <c r="C1006" s="49" t="s">
        <v>264</v>
      </c>
      <c r="D1006" s="49" t="s">
        <v>257</v>
      </c>
      <c r="E1006" s="49" t="s">
        <v>806</v>
      </c>
      <c r="F1006" s="49" t="s">
        <v>129</v>
      </c>
      <c r="G1006" s="51">
        <f>G1007</f>
        <v>0</v>
      </c>
      <c r="H1006" s="51">
        <f>H1007</f>
        <v>3246.4000000000005</v>
      </c>
      <c r="K1006" s="51">
        <f>K1007</f>
        <v>3020.2</v>
      </c>
      <c r="L1006" s="47">
        <v>0</v>
      </c>
      <c r="M1006" s="47">
        <f t="shared" si="109"/>
        <v>93.032281912272026</v>
      </c>
    </row>
    <row r="1007" spans="1:13">
      <c r="A1007" s="64" t="s">
        <v>128</v>
      </c>
      <c r="B1007" s="43" t="s">
        <v>438</v>
      </c>
      <c r="C1007" s="49" t="s">
        <v>264</v>
      </c>
      <c r="D1007" s="49" t="s">
        <v>257</v>
      </c>
      <c r="E1007" s="49" t="s">
        <v>806</v>
      </c>
      <c r="F1007" s="49" t="s">
        <v>131</v>
      </c>
      <c r="G1007" s="55">
        <v>0</v>
      </c>
      <c r="H1007" s="55">
        <f>1399.3+200+95+920.1+879.9-616.7+100+268.8</f>
        <v>3246.4000000000005</v>
      </c>
      <c r="K1007" s="55">
        <v>3020.2</v>
      </c>
      <c r="L1007" s="47">
        <v>0</v>
      </c>
      <c r="M1007" s="47">
        <f t="shared" si="109"/>
        <v>93.032281912272026</v>
      </c>
    </row>
    <row r="1008" spans="1:13" ht="36.75">
      <c r="A1008" s="64" t="s">
        <v>807</v>
      </c>
      <c r="B1008" s="43" t="s">
        <v>438</v>
      </c>
      <c r="C1008" s="49" t="s">
        <v>264</v>
      </c>
      <c r="D1008" s="49" t="s">
        <v>257</v>
      </c>
      <c r="E1008" s="49" t="s">
        <v>808</v>
      </c>
      <c r="F1008" s="49"/>
      <c r="G1008" s="59">
        <f>G1009</f>
        <v>0</v>
      </c>
      <c r="H1008" s="59">
        <f>H1009</f>
        <v>581</v>
      </c>
      <c r="K1008" s="59">
        <f>K1009</f>
        <v>383.3</v>
      </c>
      <c r="L1008" s="47">
        <v>0</v>
      </c>
      <c r="M1008" s="47">
        <f t="shared" si="109"/>
        <v>65.972461273666099</v>
      </c>
    </row>
    <row r="1009" spans="1:13" ht="24.75">
      <c r="A1009" s="64" t="s">
        <v>228</v>
      </c>
      <c r="B1009" s="43" t="s">
        <v>438</v>
      </c>
      <c r="C1009" s="49" t="s">
        <v>264</v>
      </c>
      <c r="D1009" s="49" t="s">
        <v>257</v>
      </c>
      <c r="E1009" s="49" t="s">
        <v>808</v>
      </c>
      <c r="F1009" s="49" t="s">
        <v>129</v>
      </c>
      <c r="G1009" s="59">
        <f>G1010</f>
        <v>0</v>
      </c>
      <c r="H1009" s="59">
        <f>H1010</f>
        <v>581</v>
      </c>
      <c r="K1009" s="59">
        <f>K1010</f>
        <v>383.3</v>
      </c>
      <c r="L1009" s="47">
        <v>0</v>
      </c>
      <c r="M1009" s="47">
        <f t="shared" si="109"/>
        <v>65.972461273666099</v>
      </c>
    </row>
    <row r="1010" spans="1:13">
      <c r="A1010" s="64" t="s">
        <v>128</v>
      </c>
      <c r="B1010" s="43" t="s">
        <v>438</v>
      </c>
      <c r="C1010" s="49" t="s">
        <v>264</v>
      </c>
      <c r="D1010" s="49" t="s">
        <v>257</v>
      </c>
      <c r="E1010" s="49" t="s">
        <v>808</v>
      </c>
      <c r="F1010" s="49" t="s">
        <v>131</v>
      </c>
      <c r="G1010" s="55">
        <v>0</v>
      </c>
      <c r="H1010" s="55">
        <v>581</v>
      </c>
      <c r="K1010" s="55">
        <v>383.3</v>
      </c>
      <c r="L1010" s="47">
        <v>0</v>
      </c>
      <c r="M1010" s="47">
        <f t="shared" si="109"/>
        <v>65.972461273666099</v>
      </c>
    </row>
    <row r="1011" spans="1:13" ht="24.75">
      <c r="A1011" s="64" t="s">
        <v>809</v>
      </c>
      <c r="B1011" s="43" t="s">
        <v>438</v>
      </c>
      <c r="C1011" s="49" t="s">
        <v>264</v>
      </c>
      <c r="D1011" s="49" t="s">
        <v>257</v>
      </c>
      <c r="E1011" s="49" t="s">
        <v>810</v>
      </c>
      <c r="F1011" s="49"/>
      <c r="G1011" s="59">
        <f>G1012</f>
        <v>0</v>
      </c>
      <c r="H1011" s="59">
        <f>H1012</f>
        <v>537</v>
      </c>
      <c r="K1011" s="59">
        <f>K1012</f>
        <v>0</v>
      </c>
      <c r="L1011" s="47">
        <v>0</v>
      </c>
      <c r="M1011" s="47">
        <f t="shared" si="109"/>
        <v>0</v>
      </c>
    </row>
    <row r="1012" spans="1:13" ht="24.75">
      <c r="A1012" s="64" t="s">
        <v>228</v>
      </c>
      <c r="B1012" s="43" t="s">
        <v>438</v>
      </c>
      <c r="C1012" s="49" t="s">
        <v>264</v>
      </c>
      <c r="D1012" s="49" t="s">
        <v>257</v>
      </c>
      <c r="E1012" s="49" t="s">
        <v>810</v>
      </c>
      <c r="F1012" s="49" t="s">
        <v>129</v>
      </c>
      <c r="G1012" s="59">
        <f>G1013</f>
        <v>0</v>
      </c>
      <c r="H1012" s="59">
        <f>H1013</f>
        <v>537</v>
      </c>
      <c r="K1012" s="59">
        <f>K1013</f>
        <v>0</v>
      </c>
      <c r="L1012" s="47">
        <v>0</v>
      </c>
      <c r="M1012" s="47">
        <f t="shared" si="109"/>
        <v>0</v>
      </c>
    </row>
    <row r="1013" spans="1:13">
      <c r="A1013" s="64" t="s">
        <v>459</v>
      </c>
      <c r="B1013" s="43" t="s">
        <v>438</v>
      </c>
      <c r="C1013" s="49" t="s">
        <v>264</v>
      </c>
      <c r="D1013" s="49" t="s">
        <v>257</v>
      </c>
      <c r="E1013" s="49" t="s">
        <v>810</v>
      </c>
      <c r="F1013" s="49" t="s">
        <v>131</v>
      </c>
      <c r="G1013" s="55">
        <v>0</v>
      </c>
      <c r="H1013" s="55">
        <f>1074-537</f>
        <v>537</v>
      </c>
      <c r="K1013" s="55">
        <v>0</v>
      </c>
      <c r="L1013" s="47">
        <v>0</v>
      </c>
      <c r="M1013" s="47">
        <f t="shared" si="109"/>
        <v>0</v>
      </c>
    </row>
    <row r="1014" spans="1:13">
      <c r="A1014" s="48" t="s">
        <v>811</v>
      </c>
      <c r="B1014" s="43" t="s">
        <v>438</v>
      </c>
      <c r="C1014" s="49" t="s">
        <v>264</v>
      </c>
      <c r="D1014" s="49" t="s">
        <v>812</v>
      </c>
      <c r="E1014" s="49"/>
      <c r="F1014" s="123"/>
      <c r="G1014" s="51">
        <f>G1015+G1025+G1046</f>
        <v>34370.199999999997</v>
      </c>
      <c r="H1014" s="51">
        <f>H1015+H1025+H1046</f>
        <v>43081.2</v>
      </c>
      <c r="K1014" s="51">
        <f>K1015+K1025+K1046</f>
        <v>40115.599999999999</v>
      </c>
      <c r="L1014" s="47">
        <f t="shared" si="111"/>
        <v>116.71622510197788</v>
      </c>
      <c r="M1014" s="47">
        <f t="shared" si="109"/>
        <v>93.116254886122022</v>
      </c>
    </row>
    <row r="1015" spans="1:13">
      <c r="A1015" s="105" t="s">
        <v>495</v>
      </c>
      <c r="B1015" s="43" t="s">
        <v>438</v>
      </c>
      <c r="C1015" s="49" t="s">
        <v>264</v>
      </c>
      <c r="D1015" s="49" t="s">
        <v>812</v>
      </c>
      <c r="E1015" s="49" t="s">
        <v>203</v>
      </c>
      <c r="F1015" s="49"/>
      <c r="G1015" s="51">
        <f>G1016</f>
        <v>1500</v>
      </c>
      <c r="H1015" s="51">
        <f>H1016</f>
        <v>1537</v>
      </c>
      <c r="K1015" s="51">
        <f>K1016</f>
        <v>792.8</v>
      </c>
      <c r="L1015" s="47">
        <f t="shared" si="111"/>
        <v>52.853333333333332</v>
      </c>
      <c r="M1015" s="47">
        <f t="shared" si="109"/>
        <v>51.581001951854255</v>
      </c>
    </row>
    <row r="1016" spans="1:13" ht="72">
      <c r="A1016" s="53" t="s">
        <v>813</v>
      </c>
      <c r="B1016" s="43" t="s">
        <v>438</v>
      </c>
      <c r="C1016" s="49" t="s">
        <v>264</v>
      </c>
      <c r="D1016" s="49" t="s">
        <v>812</v>
      </c>
      <c r="E1016" s="49" t="s">
        <v>587</v>
      </c>
      <c r="F1016" s="49"/>
      <c r="G1016" s="51">
        <f>G1017+G1021</f>
        <v>1500</v>
      </c>
      <c r="H1016" s="51">
        <f>H1017+H1021</f>
        <v>1537</v>
      </c>
      <c r="K1016" s="51">
        <f>K1017+K1021</f>
        <v>792.8</v>
      </c>
      <c r="L1016" s="47">
        <f t="shared" si="111"/>
        <v>52.853333333333332</v>
      </c>
      <c r="M1016" s="47">
        <f t="shared" si="109"/>
        <v>51.581001951854255</v>
      </c>
    </row>
    <row r="1017" spans="1:13">
      <c r="A1017" s="53" t="s">
        <v>588</v>
      </c>
      <c r="B1017" s="43" t="s">
        <v>438</v>
      </c>
      <c r="C1017" s="49" t="s">
        <v>264</v>
      </c>
      <c r="D1017" s="49" t="s">
        <v>812</v>
      </c>
      <c r="E1017" s="49" t="s">
        <v>589</v>
      </c>
      <c r="F1017" s="49"/>
      <c r="G1017" s="51">
        <f t="shared" ref="G1017:H1019" si="116">G1018</f>
        <v>175</v>
      </c>
      <c r="H1017" s="51">
        <f t="shared" si="116"/>
        <v>75</v>
      </c>
      <c r="K1017" s="51">
        <f>K1018</f>
        <v>2.2999999999999998</v>
      </c>
      <c r="L1017" s="47">
        <f t="shared" si="111"/>
        <v>1.3142857142857143</v>
      </c>
      <c r="M1017" s="47">
        <f t="shared" si="109"/>
        <v>3.0666666666666664</v>
      </c>
    </row>
    <row r="1018" spans="1:13">
      <c r="A1018" s="91" t="s">
        <v>814</v>
      </c>
      <c r="B1018" s="43" t="s">
        <v>438</v>
      </c>
      <c r="C1018" s="49" t="s">
        <v>264</v>
      </c>
      <c r="D1018" s="49" t="s">
        <v>812</v>
      </c>
      <c r="E1018" s="49" t="s">
        <v>815</v>
      </c>
      <c r="F1018" s="123"/>
      <c r="G1018" s="51">
        <f t="shared" si="116"/>
        <v>175</v>
      </c>
      <c r="H1018" s="51">
        <f t="shared" si="116"/>
        <v>75</v>
      </c>
      <c r="K1018" s="51">
        <f>K1019</f>
        <v>2.2999999999999998</v>
      </c>
      <c r="L1018" s="47">
        <f t="shared" si="111"/>
        <v>1.3142857142857143</v>
      </c>
      <c r="M1018" s="47">
        <f t="shared" si="109"/>
        <v>3.0666666666666664</v>
      </c>
    </row>
    <row r="1019" spans="1:13" ht="24.75">
      <c r="A1019" s="64" t="s">
        <v>228</v>
      </c>
      <c r="B1019" s="43" t="s">
        <v>438</v>
      </c>
      <c r="C1019" s="49" t="s">
        <v>264</v>
      </c>
      <c r="D1019" s="49" t="s">
        <v>812</v>
      </c>
      <c r="E1019" s="49" t="s">
        <v>815</v>
      </c>
      <c r="F1019" s="123" t="s">
        <v>129</v>
      </c>
      <c r="G1019" s="51">
        <f t="shared" si="116"/>
        <v>175</v>
      </c>
      <c r="H1019" s="51">
        <f t="shared" si="116"/>
        <v>75</v>
      </c>
      <c r="K1019" s="51">
        <f>K1020</f>
        <v>2.2999999999999998</v>
      </c>
      <c r="L1019" s="47">
        <f t="shared" si="111"/>
        <v>1.3142857142857143</v>
      </c>
      <c r="M1019" s="47">
        <f t="shared" si="109"/>
        <v>3.0666666666666664</v>
      </c>
    </row>
    <row r="1020" spans="1:13">
      <c r="A1020" s="64" t="s">
        <v>459</v>
      </c>
      <c r="B1020" s="43" t="s">
        <v>438</v>
      </c>
      <c r="C1020" s="49" t="s">
        <v>264</v>
      </c>
      <c r="D1020" s="49" t="s">
        <v>812</v>
      </c>
      <c r="E1020" s="49" t="s">
        <v>815</v>
      </c>
      <c r="F1020" s="123" t="s">
        <v>131</v>
      </c>
      <c r="G1020" s="55">
        <f>175</f>
        <v>175</v>
      </c>
      <c r="H1020" s="55">
        <f>175-100</f>
        <v>75</v>
      </c>
      <c r="K1020" s="55">
        <v>2.2999999999999998</v>
      </c>
      <c r="L1020" s="47">
        <f t="shared" si="111"/>
        <v>1.3142857142857143</v>
      </c>
      <c r="M1020" s="47">
        <f t="shared" si="109"/>
        <v>3.0666666666666664</v>
      </c>
    </row>
    <row r="1021" spans="1:13" ht="24.75">
      <c r="A1021" s="64" t="s">
        <v>602</v>
      </c>
      <c r="B1021" s="43" t="s">
        <v>438</v>
      </c>
      <c r="C1021" s="49" t="s">
        <v>264</v>
      </c>
      <c r="D1021" s="49" t="s">
        <v>812</v>
      </c>
      <c r="E1021" s="49" t="s">
        <v>603</v>
      </c>
      <c r="F1021" s="123"/>
      <c r="G1021" s="51">
        <f t="shared" ref="G1021:H1023" si="117">G1022</f>
        <v>1325</v>
      </c>
      <c r="H1021" s="51">
        <f t="shared" si="117"/>
        <v>1462</v>
      </c>
      <c r="K1021" s="51">
        <f>K1022</f>
        <v>790.5</v>
      </c>
      <c r="L1021" s="47">
        <f t="shared" si="111"/>
        <v>59.660377358490571</v>
      </c>
      <c r="M1021" s="47">
        <f t="shared" si="109"/>
        <v>54.069767441860463</v>
      </c>
    </row>
    <row r="1022" spans="1:13">
      <c r="A1022" s="91" t="s">
        <v>814</v>
      </c>
      <c r="B1022" s="43" t="s">
        <v>438</v>
      </c>
      <c r="C1022" s="49" t="s">
        <v>264</v>
      </c>
      <c r="D1022" s="49" t="s">
        <v>812</v>
      </c>
      <c r="E1022" s="49" t="s">
        <v>816</v>
      </c>
      <c r="F1022" s="123"/>
      <c r="G1022" s="51">
        <f t="shared" si="117"/>
        <v>1325</v>
      </c>
      <c r="H1022" s="51">
        <f t="shared" si="117"/>
        <v>1462</v>
      </c>
      <c r="K1022" s="51">
        <f>K1023</f>
        <v>790.5</v>
      </c>
      <c r="L1022" s="47">
        <f t="shared" si="111"/>
        <v>59.660377358490571</v>
      </c>
      <c r="M1022" s="47">
        <f t="shared" si="109"/>
        <v>54.069767441860463</v>
      </c>
    </row>
    <row r="1023" spans="1:13" ht="24.75">
      <c r="A1023" s="64" t="s">
        <v>228</v>
      </c>
      <c r="B1023" s="43" t="s">
        <v>438</v>
      </c>
      <c r="C1023" s="49" t="s">
        <v>264</v>
      </c>
      <c r="D1023" s="49" t="s">
        <v>812</v>
      </c>
      <c r="E1023" s="49" t="s">
        <v>816</v>
      </c>
      <c r="F1023" s="123" t="s">
        <v>129</v>
      </c>
      <c r="G1023" s="51">
        <f t="shared" si="117"/>
        <v>1325</v>
      </c>
      <c r="H1023" s="51">
        <f t="shared" si="117"/>
        <v>1462</v>
      </c>
      <c r="K1023" s="51">
        <f>K1024</f>
        <v>790.5</v>
      </c>
      <c r="L1023" s="47">
        <f t="shared" si="111"/>
        <v>59.660377358490571</v>
      </c>
      <c r="M1023" s="47">
        <f t="shared" si="109"/>
        <v>54.069767441860463</v>
      </c>
    </row>
    <row r="1024" spans="1:13">
      <c r="A1024" s="64" t="s">
        <v>459</v>
      </c>
      <c r="B1024" s="43" t="s">
        <v>438</v>
      </c>
      <c r="C1024" s="49" t="s">
        <v>264</v>
      </c>
      <c r="D1024" s="49" t="s">
        <v>812</v>
      </c>
      <c r="E1024" s="49" t="s">
        <v>816</v>
      </c>
      <c r="F1024" s="123" t="s">
        <v>131</v>
      </c>
      <c r="G1024" s="55">
        <f>1325</f>
        <v>1325</v>
      </c>
      <c r="H1024" s="55">
        <f>1325+2592-2592+637-500</f>
        <v>1462</v>
      </c>
      <c r="K1024" s="55">
        <v>790.5</v>
      </c>
      <c r="L1024" s="47">
        <f t="shared" si="111"/>
        <v>59.660377358490571</v>
      </c>
      <c r="M1024" s="47">
        <f t="shared" si="109"/>
        <v>54.069767441860463</v>
      </c>
    </row>
    <row r="1025" spans="1:13" ht="24">
      <c r="A1025" s="52" t="s">
        <v>729</v>
      </c>
      <c r="B1025" s="43" t="s">
        <v>438</v>
      </c>
      <c r="C1025" s="49" t="s">
        <v>264</v>
      </c>
      <c r="D1025" s="49" t="s">
        <v>812</v>
      </c>
      <c r="E1025" s="49" t="s">
        <v>520</v>
      </c>
      <c r="F1025" s="49"/>
      <c r="G1025" s="51">
        <f>G1026+G1038</f>
        <v>2266</v>
      </c>
      <c r="H1025" s="51">
        <f>H1026+H1038</f>
        <v>7287</v>
      </c>
      <c r="K1025" s="51">
        <f>K1026+K1038</f>
        <v>7062.5999999999995</v>
      </c>
      <c r="L1025" s="47">
        <f t="shared" si="111"/>
        <v>311.67696381288607</v>
      </c>
      <c r="M1025" s="47">
        <f t="shared" si="109"/>
        <v>96.920543433511725</v>
      </c>
    </row>
    <row r="1026" spans="1:13" ht="24">
      <c r="A1026" s="54" t="s">
        <v>817</v>
      </c>
      <c r="B1026" s="43" t="s">
        <v>438</v>
      </c>
      <c r="C1026" s="49" t="s">
        <v>264</v>
      </c>
      <c r="D1026" s="49" t="s">
        <v>812</v>
      </c>
      <c r="E1026" s="49" t="s">
        <v>818</v>
      </c>
      <c r="F1026" s="49"/>
      <c r="G1026" s="51">
        <f>G1029+G1032+G1034</f>
        <v>1000</v>
      </c>
      <c r="H1026" s="51">
        <f>H1029+H1032+H1034</f>
        <v>1000</v>
      </c>
      <c r="K1026" s="51">
        <f>K1029+K1032+K1034</f>
        <v>919.9</v>
      </c>
      <c r="L1026" s="47">
        <f t="shared" si="111"/>
        <v>91.99</v>
      </c>
      <c r="M1026" s="47">
        <f t="shared" si="109"/>
        <v>91.99</v>
      </c>
    </row>
    <row r="1027" spans="1:13" ht="24">
      <c r="A1027" s="54" t="s">
        <v>819</v>
      </c>
      <c r="B1027" s="43" t="s">
        <v>438</v>
      </c>
      <c r="C1027" s="49" t="s">
        <v>264</v>
      </c>
      <c r="D1027" s="49" t="s">
        <v>812</v>
      </c>
      <c r="E1027" s="49" t="s">
        <v>820</v>
      </c>
      <c r="F1027" s="49"/>
      <c r="G1027" s="51">
        <f>G1028+G1031</f>
        <v>1000</v>
      </c>
      <c r="H1027" s="51">
        <f>H1028+H1031</f>
        <v>1000</v>
      </c>
      <c r="K1027" s="51">
        <f>K1028+K1031</f>
        <v>919.9</v>
      </c>
      <c r="L1027" s="47">
        <f t="shared" si="111"/>
        <v>91.99</v>
      </c>
      <c r="M1027" s="47">
        <f t="shared" si="109"/>
        <v>91.99</v>
      </c>
    </row>
    <row r="1028" spans="1:13" ht="36">
      <c r="A1028" s="53" t="s">
        <v>821</v>
      </c>
      <c r="B1028" s="43" t="s">
        <v>438</v>
      </c>
      <c r="C1028" s="49" t="s">
        <v>264</v>
      </c>
      <c r="D1028" s="49" t="s">
        <v>812</v>
      </c>
      <c r="E1028" s="49" t="s">
        <v>822</v>
      </c>
      <c r="F1028" s="49"/>
      <c r="G1028" s="51">
        <f>G1029</f>
        <v>500</v>
      </c>
      <c r="H1028" s="51">
        <f>H1029</f>
        <v>500</v>
      </c>
      <c r="K1028" s="51">
        <f>K1029</f>
        <v>500</v>
      </c>
      <c r="L1028" s="47">
        <f t="shared" si="111"/>
        <v>100</v>
      </c>
      <c r="M1028" s="47">
        <f t="shared" si="109"/>
        <v>100</v>
      </c>
    </row>
    <row r="1029" spans="1:13">
      <c r="A1029" s="64" t="s">
        <v>246</v>
      </c>
      <c r="B1029" s="43" t="s">
        <v>438</v>
      </c>
      <c r="C1029" s="49" t="s">
        <v>264</v>
      </c>
      <c r="D1029" s="49" t="s">
        <v>812</v>
      </c>
      <c r="E1029" s="49" t="s">
        <v>822</v>
      </c>
      <c r="F1029" s="49" t="s">
        <v>247</v>
      </c>
      <c r="G1029" s="51">
        <f>G1030</f>
        <v>500</v>
      </c>
      <c r="H1029" s="51">
        <f>H1030</f>
        <v>500</v>
      </c>
      <c r="K1029" s="51">
        <f>K1030</f>
        <v>500</v>
      </c>
      <c r="L1029" s="47">
        <f t="shared" si="111"/>
        <v>100</v>
      </c>
      <c r="M1029" s="47">
        <f t="shared" si="109"/>
        <v>100</v>
      </c>
    </row>
    <row r="1030" spans="1:13" ht="24">
      <c r="A1030" s="54" t="s">
        <v>746</v>
      </c>
      <c r="B1030" s="43" t="s">
        <v>438</v>
      </c>
      <c r="C1030" s="49" t="s">
        <v>264</v>
      </c>
      <c r="D1030" s="49" t="s">
        <v>812</v>
      </c>
      <c r="E1030" s="49" t="s">
        <v>822</v>
      </c>
      <c r="F1030" s="49" t="s">
        <v>528</v>
      </c>
      <c r="G1030" s="55">
        <f>500</f>
        <v>500</v>
      </c>
      <c r="H1030" s="55">
        <f>500</f>
        <v>500</v>
      </c>
      <c r="K1030" s="55">
        <f>500</f>
        <v>500</v>
      </c>
      <c r="L1030" s="47">
        <f t="shared" si="111"/>
        <v>100</v>
      </c>
      <c r="M1030" s="47">
        <f t="shared" si="109"/>
        <v>100</v>
      </c>
    </row>
    <row r="1031" spans="1:13" ht="36">
      <c r="A1031" s="53" t="s">
        <v>823</v>
      </c>
      <c r="B1031" s="43" t="s">
        <v>438</v>
      </c>
      <c r="C1031" s="49" t="s">
        <v>264</v>
      </c>
      <c r="D1031" s="49" t="s">
        <v>812</v>
      </c>
      <c r="E1031" s="49" t="s">
        <v>824</v>
      </c>
      <c r="F1031" s="49"/>
      <c r="G1031" s="51">
        <f>G1032</f>
        <v>500</v>
      </c>
      <c r="H1031" s="51">
        <f>H1032</f>
        <v>500</v>
      </c>
      <c r="K1031" s="51">
        <f>K1032</f>
        <v>419.9</v>
      </c>
      <c r="L1031" s="47">
        <f t="shared" si="111"/>
        <v>83.98</v>
      </c>
      <c r="M1031" s="47">
        <f t="shared" si="109"/>
        <v>83.98</v>
      </c>
    </row>
    <row r="1032" spans="1:13">
      <c r="A1032" s="64" t="s">
        <v>246</v>
      </c>
      <c r="B1032" s="43" t="s">
        <v>438</v>
      </c>
      <c r="C1032" s="49" t="s">
        <v>264</v>
      </c>
      <c r="D1032" s="49" t="s">
        <v>812</v>
      </c>
      <c r="E1032" s="49" t="s">
        <v>824</v>
      </c>
      <c r="F1032" s="49" t="s">
        <v>247</v>
      </c>
      <c r="G1032" s="51">
        <f>G1033</f>
        <v>500</v>
      </c>
      <c r="H1032" s="51">
        <f>H1033</f>
        <v>500</v>
      </c>
      <c r="K1032" s="51">
        <f>K1033</f>
        <v>419.9</v>
      </c>
      <c r="L1032" s="47">
        <f t="shared" si="111"/>
        <v>83.98</v>
      </c>
      <c r="M1032" s="47">
        <f t="shared" si="109"/>
        <v>83.98</v>
      </c>
    </row>
    <row r="1033" spans="1:13" ht="24">
      <c r="A1033" s="54" t="s">
        <v>746</v>
      </c>
      <c r="B1033" s="43" t="s">
        <v>438</v>
      </c>
      <c r="C1033" s="49" t="s">
        <v>264</v>
      </c>
      <c r="D1033" s="49" t="s">
        <v>812</v>
      </c>
      <c r="E1033" s="49" t="s">
        <v>824</v>
      </c>
      <c r="F1033" s="49" t="s">
        <v>528</v>
      </c>
      <c r="G1033" s="55">
        <v>500</v>
      </c>
      <c r="H1033" s="55">
        <v>500</v>
      </c>
      <c r="K1033" s="55">
        <v>419.9</v>
      </c>
      <c r="L1033" s="47">
        <f t="shared" si="111"/>
        <v>83.98</v>
      </c>
      <c r="M1033" s="47">
        <f t="shared" si="109"/>
        <v>83.98</v>
      </c>
    </row>
    <row r="1034" spans="1:13" ht="24">
      <c r="A1034" s="54" t="s">
        <v>825</v>
      </c>
      <c r="B1034" s="43" t="s">
        <v>438</v>
      </c>
      <c r="C1034" s="49" t="s">
        <v>264</v>
      </c>
      <c r="D1034" s="49" t="s">
        <v>812</v>
      </c>
      <c r="E1034" s="49" t="s">
        <v>826</v>
      </c>
      <c r="F1034" s="49"/>
      <c r="G1034" s="59">
        <f t="shared" ref="G1034:H1036" si="118">G1035</f>
        <v>0</v>
      </c>
      <c r="H1034" s="59">
        <f t="shared" si="118"/>
        <v>0</v>
      </c>
      <c r="K1034" s="59">
        <f>K1035</f>
        <v>0</v>
      </c>
      <c r="L1034" s="47">
        <v>0</v>
      </c>
      <c r="M1034" s="47">
        <v>0</v>
      </c>
    </row>
    <row r="1035" spans="1:13" ht="24">
      <c r="A1035" s="54" t="s">
        <v>827</v>
      </c>
      <c r="B1035" s="43" t="s">
        <v>438</v>
      </c>
      <c r="C1035" s="49" t="s">
        <v>264</v>
      </c>
      <c r="D1035" s="49" t="s">
        <v>812</v>
      </c>
      <c r="E1035" s="49" t="s">
        <v>828</v>
      </c>
      <c r="F1035" s="49"/>
      <c r="G1035" s="59">
        <f t="shared" si="118"/>
        <v>0</v>
      </c>
      <c r="H1035" s="59">
        <f t="shared" si="118"/>
        <v>0</v>
      </c>
      <c r="K1035" s="59">
        <f>K1036</f>
        <v>0</v>
      </c>
      <c r="L1035" s="47">
        <v>0</v>
      </c>
      <c r="M1035" s="47">
        <v>0</v>
      </c>
    </row>
    <row r="1036" spans="1:13" ht="24">
      <c r="A1036" s="54" t="s">
        <v>228</v>
      </c>
      <c r="B1036" s="43" t="s">
        <v>438</v>
      </c>
      <c r="C1036" s="49" t="s">
        <v>264</v>
      </c>
      <c r="D1036" s="49" t="s">
        <v>812</v>
      </c>
      <c r="E1036" s="49" t="s">
        <v>828</v>
      </c>
      <c r="F1036" s="49" t="s">
        <v>129</v>
      </c>
      <c r="G1036" s="59">
        <f t="shared" si="118"/>
        <v>0</v>
      </c>
      <c r="H1036" s="59">
        <f t="shared" si="118"/>
        <v>0</v>
      </c>
      <c r="K1036" s="59">
        <f>K1037</f>
        <v>0</v>
      </c>
      <c r="L1036" s="47">
        <v>0</v>
      </c>
      <c r="M1036" s="47">
        <v>0</v>
      </c>
    </row>
    <row r="1037" spans="1:13">
      <c r="A1037" s="64" t="s">
        <v>128</v>
      </c>
      <c r="B1037" s="128" t="s">
        <v>438</v>
      </c>
      <c r="C1037" s="49" t="s">
        <v>264</v>
      </c>
      <c r="D1037" s="49" t="s">
        <v>812</v>
      </c>
      <c r="E1037" s="49" t="s">
        <v>828</v>
      </c>
      <c r="F1037" s="49" t="s">
        <v>131</v>
      </c>
      <c r="G1037" s="55">
        <v>0</v>
      </c>
      <c r="H1037" s="55">
        <v>0</v>
      </c>
      <c r="K1037" s="55">
        <v>0</v>
      </c>
      <c r="L1037" s="47">
        <v>0</v>
      </c>
      <c r="M1037" s="47">
        <v>0</v>
      </c>
    </row>
    <row r="1038" spans="1:13" ht="24.75">
      <c r="A1038" s="64" t="s">
        <v>730</v>
      </c>
      <c r="B1038" s="128" t="s">
        <v>438</v>
      </c>
      <c r="C1038" s="49" t="s">
        <v>264</v>
      </c>
      <c r="D1038" s="49" t="s">
        <v>812</v>
      </c>
      <c r="E1038" s="49" t="s">
        <v>731</v>
      </c>
      <c r="F1038" s="49"/>
      <c r="G1038" s="59">
        <f>G1039</f>
        <v>1266</v>
      </c>
      <c r="H1038" s="59">
        <f>H1039</f>
        <v>6287</v>
      </c>
      <c r="K1038" s="59">
        <f>K1039</f>
        <v>6142.7</v>
      </c>
      <c r="L1038" s="47">
        <f t="shared" si="111"/>
        <v>485.20537124802524</v>
      </c>
      <c r="M1038" s="47">
        <f t="shared" si="109"/>
        <v>97.704787657070142</v>
      </c>
    </row>
    <row r="1039" spans="1:13" ht="24">
      <c r="A1039" s="53" t="s">
        <v>829</v>
      </c>
      <c r="B1039" s="128" t="s">
        <v>438</v>
      </c>
      <c r="C1039" s="49" t="s">
        <v>264</v>
      </c>
      <c r="D1039" s="49" t="s">
        <v>812</v>
      </c>
      <c r="E1039" s="49" t="s">
        <v>830</v>
      </c>
      <c r="F1039" s="49"/>
      <c r="G1039" s="59">
        <f>G1040</f>
        <v>1266</v>
      </c>
      <c r="H1039" s="59">
        <f>H1040</f>
        <v>6287</v>
      </c>
      <c r="K1039" s="59">
        <f>K1040</f>
        <v>6142.7</v>
      </c>
      <c r="L1039" s="47">
        <f t="shared" si="111"/>
        <v>485.20537124802524</v>
      </c>
      <c r="M1039" s="47">
        <f t="shared" ref="M1039:M1102" si="119">K1039/H1039*100</f>
        <v>97.704787657070142</v>
      </c>
    </row>
    <row r="1040" spans="1:13">
      <c r="A1040" s="64" t="s">
        <v>572</v>
      </c>
      <c r="B1040" s="128" t="s">
        <v>438</v>
      </c>
      <c r="C1040" s="49" t="s">
        <v>264</v>
      </c>
      <c r="D1040" s="49" t="s">
        <v>812</v>
      </c>
      <c r="E1040" s="49" t="s">
        <v>831</v>
      </c>
      <c r="F1040" s="49"/>
      <c r="G1040" s="51">
        <f>G1041+G1043</f>
        <v>1266</v>
      </c>
      <c r="H1040" s="51">
        <f>H1041+H1043</f>
        <v>6287</v>
      </c>
      <c r="K1040" s="51">
        <f>K1041+K1043</f>
        <v>6142.7</v>
      </c>
      <c r="L1040" s="47">
        <f t="shared" si="111"/>
        <v>485.20537124802524</v>
      </c>
      <c r="M1040" s="47">
        <f t="shared" si="119"/>
        <v>97.704787657070142</v>
      </c>
    </row>
    <row r="1041" spans="1:13" ht="48.75">
      <c r="A1041" s="64" t="s">
        <v>224</v>
      </c>
      <c r="B1041" s="128" t="s">
        <v>438</v>
      </c>
      <c r="C1041" s="49" t="s">
        <v>264</v>
      </c>
      <c r="D1041" s="49" t="s">
        <v>812</v>
      </c>
      <c r="E1041" s="49" t="s">
        <v>831</v>
      </c>
      <c r="F1041" s="49" t="s">
        <v>225</v>
      </c>
      <c r="G1041" s="51">
        <f>G1042</f>
        <v>1266</v>
      </c>
      <c r="H1041" s="51">
        <f>H1042</f>
        <v>6287</v>
      </c>
      <c r="K1041" s="51">
        <f>K1042</f>
        <v>6142.7</v>
      </c>
      <c r="L1041" s="47">
        <f t="shared" si="111"/>
        <v>485.20537124802524</v>
      </c>
      <c r="M1041" s="47">
        <f t="shared" si="119"/>
        <v>97.704787657070142</v>
      </c>
    </row>
    <row r="1042" spans="1:13">
      <c r="A1042" s="54" t="s">
        <v>574</v>
      </c>
      <c r="B1042" s="128" t="s">
        <v>438</v>
      </c>
      <c r="C1042" s="49" t="s">
        <v>264</v>
      </c>
      <c r="D1042" s="49" t="s">
        <v>812</v>
      </c>
      <c r="E1042" s="49" t="s">
        <v>831</v>
      </c>
      <c r="F1042" s="49" t="s">
        <v>575</v>
      </c>
      <c r="G1042" s="55">
        <f>1266</f>
        <v>1266</v>
      </c>
      <c r="H1042" s="55">
        <f>1266+2427.7+733.3+1400+460</f>
        <v>6287</v>
      </c>
      <c r="K1042" s="55">
        <v>6142.7</v>
      </c>
      <c r="L1042" s="47">
        <f t="shared" si="111"/>
        <v>485.20537124802524</v>
      </c>
      <c r="M1042" s="47">
        <f t="shared" si="119"/>
        <v>97.704787657070142</v>
      </c>
    </row>
    <row r="1043" spans="1:13" ht="24.75">
      <c r="A1043" s="64" t="s">
        <v>228</v>
      </c>
      <c r="B1043" s="128" t="s">
        <v>438</v>
      </c>
      <c r="C1043" s="49" t="s">
        <v>264</v>
      </c>
      <c r="D1043" s="49" t="s">
        <v>812</v>
      </c>
      <c r="E1043" s="49" t="s">
        <v>831</v>
      </c>
      <c r="F1043" s="49" t="s">
        <v>129</v>
      </c>
      <c r="G1043" s="51">
        <f>G1044</f>
        <v>0</v>
      </c>
      <c r="H1043" s="51">
        <f>H1044</f>
        <v>0</v>
      </c>
      <c r="K1043" s="51">
        <f>K1044</f>
        <v>0</v>
      </c>
      <c r="L1043" s="47">
        <v>0</v>
      </c>
      <c r="M1043" s="47">
        <v>0</v>
      </c>
    </row>
    <row r="1044" spans="1:13">
      <c r="A1044" s="64" t="s">
        <v>459</v>
      </c>
      <c r="B1044" s="128" t="s">
        <v>438</v>
      </c>
      <c r="C1044" s="49" t="s">
        <v>264</v>
      </c>
      <c r="D1044" s="49" t="s">
        <v>812</v>
      </c>
      <c r="E1044" s="49" t="s">
        <v>831</v>
      </c>
      <c r="F1044" s="49" t="s">
        <v>131</v>
      </c>
      <c r="G1044" s="55">
        <v>0</v>
      </c>
      <c r="H1044" s="55">
        <v>0</v>
      </c>
      <c r="K1044" s="55">
        <v>0</v>
      </c>
      <c r="L1044" s="47">
        <v>0</v>
      </c>
      <c r="M1044" s="47">
        <v>0</v>
      </c>
    </row>
    <row r="1045" spans="1:13" ht="24">
      <c r="A1045" s="52" t="s">
        <v>832</v>
      </c>
      <c r="B1045" s="43" t="s">
        <v>438</v>
      </c>
      <c r="C1045" s="49" t="s">
        <v>264</v>
      </c>
      <c r="D1045" s="49" t="s">
        <v>812</v>
      </c>
      <c r="E1045" s="49" t="s">
        <v>833</v>
      </c>
      <c r="F1045" s="49"/>
      <c r="G1045" s="59">
        <f>G1046</f>
        <v>30604.2</v>
      </c>
      <c r="H1045" s="59">
        <f>H1046</f>
        <v>34257.199999999997</v>
      </c>
      <c r="K1045" s="59">
        <f>K1046</f>
        <v>32260.2</v>
      </c>
      <c r="L1045" s="47">
        <f t="shared" si="111"/>
        <v>105.41102201658596</v>
      </c>
      <c r="M1045" s="47">
        <f t="shared" si="119"/>
        <v>94.170568522821483</v>
      </c>
    </row>
    <row r="1046" spans="1:13" ht="36">
      <c r="A1046" s="53" t="s">
        <v>834</v>
      </c>
      <c r="B1046" s="43" t="s">
        <v>438</v>
      </c>
      <c r="C1046" s="49" t="s">
        <v>264</v>
      </c>
      <c r="D1046" s="49" t="s">
        <v>812</v>
      </c>
      <c r="E1046" s="49" t="s">
        <v>835</v>
      </c>
      <c r="F1046" s="49"/>
      <c r="G1046" s="59">
        <f>G1047+G1053</f>
        <v>30604.2</v>
      </c>
      <c r="H1046" s="59">
        <f>H1047+H1053</f>
        <v>34257.199999999997</v>
      </c>
      <c r="K1046" s="59">
        <f>K1047+K1053</f>
        <v>32260.2</v>
      </c>
      <c r="L1046" s="47">
        <f t="shared" si="111"/>
        <v>105.41102201658596</v>
      </c>
      <c r="M1046" s="47">
        <f t="shared" si="119"/>
        <v>94.170568522821483</v>
      </c>
    </row>
    <row r="1047" spans="1:13" ht="24.75">
      <c r="A1047" s="64" t="s">
        <v>570</v>
      </c>
      <c r="B1047" s="43" t="s">
        <v>438</v>
      </c>
      <c r="C1047" s="49" t="s">
        <v>264</v>
      </c>
      <c r="D1047" s="49" t="s">
        <v>812</v>
      </c>
      <c r="E1047" s="49" t="s">
        <v>836</v>
      </c>
      <c r="F1047" s="49"/>
      <c r="G1047" s="51">
        <f>G1048</f>
        <v>26604.2</v>
      </c>
      <c r="H1047" s="51">
        <f>H1048</f>
        <v>26604.2</v>
      </c>
      <c r="K1047" s="51">
        <f>K1048</f>
        <v>25937.200000000001</v>
      </c>
      <c r="L1047" s="47">
        <f t="shared" si="111"/>
        <v>97.49287706452364</v>
      </c>
      <c r="M1047" s="47">
        <f t="shared" si="119"/>
        <v>97.49287706452364</v>
      </c>
    </row>
    <row r="1048" spans="1:13">
      <c r="A1048" s="64" t="s">
        <v>572</v>
      </c>
      <c r="B1048" s="43" t="s">
        <v>438</v>
      </c>
      <c r="C1048" s="49" t="s">
        <v>264</v>
      </c>
      <c r="D1048" s="49" t="s">
        <v>812</v>
      </c>
      <c r="E1048" s="49" t="s">
        <v>837</v>
      </c>
      <c r="F1048" s="49"/>
      <c r="G1048" s="51">
        <f>G1049+G1051</f>
        <v>26604.2</v>
      </c>
      <c r="H1048" s="51">
        <f>H1049+H1051</f>
        <v>26604.2</v>
      </c>
      <c r="K1048" s="51">
        <f>K1049+K1051</f>
        <v>25937.200000000001</v>
      </c>
      <c r="L1048" s="47">
        <f t="shared" ref="L1048:L1111" si="120">K1048/G1048*100</f>
        <v>97.49287706452364</v>
      </c>
      <c r="M1048" s="47">
        <f t="shared" si="119"/>
        <v>97.49287706452364</v>
      </c>
    </row>
    <row r="1049" spans="1:13" ht="48.75">
      <c r="A1049" s="64" t="s">
        <v>224</v>
      </c>
      <c r="B1049" s="43" t="s">
        <v>438</v>
      </c>
      <c r="C1049" s="49" t="s">
        <v>264</v>
      </c>
      <c r="D1049" s="49" t="s">
        <v>812</v>
      </c>
      <c r="E1049" s="49" t="s">
        <v>837</v>
      </c>
      <c r="F1049" s="49" t="s">
        <v>225</v>
      </c>
      <c r="G1049" s="51">
        <f>G1050</f>
        <v>26042</v>
      </c>
      <c r="H1049" s="51">
        <f>H1050</f>
        <v>26042</v>
      </c>
      <c r="K1049" s="51">
        <f>K1050</f>
        <v>25453.3</v>
      </c>
      <c r="L1049" s="47">
        <f t="shared" si="120"/>
        <v>97.739420935412028</v>
      </c>
      <c r="M1049" s="47">
        <f t="shared" si="119"/>
        <v>97.739420935412028</v>
      </c>
    </row>
    <row r="1050" spans="1:13">
      <c r="A1050" s="54" t="s">
        <v>574</v>
      </c>
      <c r="B1050" s="43" t="s">
        <v>438</v>
      </c>
      <c r="C1050" s="49" t="s">
        <v>264</v>
      </c>
      <c r="D1050" s="49" t="s">
        <v>812</v>
      </c>
      <c r="E1050" s="49" t="s">
        <v>837</v>
      </c>
      <c r="F1050" s="49" t="s">
        <v>575</v>
      </c>
      <c r="G1050" s="55">
        <f>26042</f>
        <v>26042</v>
      </c>
      <c r="H1050" s="55">
        <f>26042</f>
        <v>26042</v>
      </c>
      <c r="K1050" s="55">
        <v>25453.3</v>
      </c>
      <c r="L1050" s="47">
        <f t="shared" si="120"/>
        <v>97.739420935412028</v>
      </c>
      <c r="M1050" s="47">
        <f t="shared" si="119"/>
        <v>97.739420935412028</v>
      </c>
    </row>
    <row r="1051" spans="1:13" ht="24.75">
      <c r="A1051" s="64" t="s">
        <v>228</v>
      </c>
      <c r="B1051" s="43" t="s">
        <v>438</v>
      </c>
      <c r="C1051" s="49" t="s">
        <v>264</v>
      </c>
      <c r="D1051" s="49" t="s">
        <v>812</v>
      </c>
      <c r="E1051" s="49" t="s">
        <v>837</v>
      </c>
      <c r="F1051" s="49" t="s">
        <v>129</v>
      </c>
      <c r="G1051" s="51">
        <f>G1052</f>
        <v>562.20000000000005</v>
      </c>
      <c r="H1051" s="51">
        <f>H1052</f>
        <v>562.20000000000005</v>
      </c>
      <c r="K1051" s="51">
        <f>K1052</f>
        <v>483.9</v>
      </c>
      <c r="L1051" s="47">
        <f t="shared" si="120"/>
        <v>86.072572038420475</v>
      </c>
      <c r="M1051" s="47">
        <f t="shared" si="119"/>
        <v>86.072572038420475</v>
      </c>
    </row>
    <row r="1052" spans="1:13">
      <c r="A1052" s="64" t="s">
        <v>128</v>
      </c>
      <c r="B1052" s="43" t="s">
        <v>438</v>
      </c>
      <c r="C1052" s="49" t="s">
        <v>264</v>
      </c>
      <c r="D1052" s="49" t="s">
        <v>812</v>
      </c>
      <c r="E1052" s="49" t="s">
        <v>837</v>
      </c>
      <c r="F1052" s="49" t="s">
        <v>131</v>
      </c>
      <c r="G1052" s="55">
        <f>562.2</f>
        <v>562.20000000000005</v>
      </c>
      <c r="H1052" s="55">
        <f>562.2</f>
        <v>562.20000000000005</v>
      </c>
      <c r="K1052" s="55">
        <v>483.9</v>
      </c>
      <c r="L1052" s="47">
        <f t="shared" si="120"/>
        <v>86.072572038420475</v>
      </c>
      <c r="M1052" s="47">
        <f t="shared" si="119"/>
        <v>86.072572038420475</v>
      </c>
    </row>
    <row r="1053" spans="1:13" ht="24">
      <c r="A1053" s="69" t="s">
        <v>838</v>
      </c>
      <c r="B1053" s="43" t="s">
        <v>438</v>
      </c>
      <c r="C1053" s="49" t="s">
        <v>264</v>
      </c>
      <c r="D1053" s="49" t="s">
        <v>812</v>
      </c>
      <c r="E1053" s="49" t="s">
        <v>839</v>
      </c>
      <c r="F1053" s="49"/>
      <c r="G1053" s="59">
        <f t="shared" ref="G1053:H1055" si="121">G1054</f>
        <v>4000</v>
      </c>
      <c r="H1053" s="59">
        <f t="shared" si="121"/>
        <v>7653</v>
      </c>
      <c r="K1053" s="59">
        <f>K1054</f>
        <v>6323</v>
      </c>
      <c r="L1053" s="47">
        <f t="shared" si="120"/>
        <v>158.07500000000002</v>
      </c>
      <c r="M1053" s="47">
        <f t="shared" si="119"/>
        <v>82.621194302887758</v>
      </c>
    </row>
    <row r="1054" spans="1:13" ht="24">
      <c r="A1054" s="53" t="s">
        <v>840</v>
      </c>
      <c r="B1054" s="43" t="s">
        <v>438</v>
      </c>
      <c r="C1054" s="49" t="s">
        <v>264</v>
      </c>
      <c r="D1054" s="49" t="s">
        <v>812</v>
      </c>
      <c r="E1054" s="49" t="s">
        <v>841</v>
      </c>
      <c r="F1054" s="49"/>
      <c r="G1054" s="59">
        <f t="shared" si="121"/>
        <v>4000</v>
      </c>
      <c r="H1054" s="59">
        <f t="shared" si="121"/>
        <v>7653</v>
      </c>
      <c r="K1054" s="59">
        <f>K1055</f>
        <v>6323</v>
      </c>
      <c r="L1054" s="47">
        <f t="shared" si="120"/>
        <v>158.07500000000002</v>
      </c>
      <c r="M1054" s="47">
        <f t="shared" si="119"/>
        <v>82.621194302887758</v>
      </c>
    </row>
    <row r="1055" spans="1:13" ht="24.75">
      <c r="A1055" s="64" t="s">
        <v>228</v>
      </c>
      <c r="B1055" s="43" t="s">
        <v>438</v>
      </c>
      <c r="C1055" s="49" t="s">
        <v>264</v>
      </c>
      <c r="D1055" s="49" t="s">
        <v>812</v>
      </c>
      <c r="E1055" s="49" t="s">
        <v>841</v>
      </c>
      <c r="F1055" s="49" t="s">
        <v>129</v>
      </c>
      <c r="G1055" s="59">
        <f t="shared" si="121"/>
        <v>4000</v>
      </c>
      <c r="H1055" s="59">
        <f t="shared" si="121"/>
        <v>7653</v>
      </c>
      <c r="K1055" s="59">
        <f>K1056</f>
        <v>6323</v>
      </c>
      <c r="L1055" s="47">
        <f t="shared" si="120"/>
        <v>158.07500000000002</v>
      </c>
      <c r="M1055" s="47">
        <f t="shared" si="119"/>
        <v>82.621194302887758</v>
      </c>
    </row>
    <row r="1056" spans="1:13">
      <c r="A1056" s="64" t="s">
        <v>128</v>
      </c>
      <c r="B1056" s="43" t="s">
        <v>438</v>
      </c>
      <c r="C1056" s="49" t="s">
        <v>264</v>
      </c>
      <c r="D1056" s="49" t="s">
        <v>812</v>
      </c>
      <c r="E1056" s="49" t="s">
        <v>841</v>
      </c>
      <c r="F1056" s="49" t="s">
        <v>131</v>
      </c>
      <c r="G1056" s="55">
        <f>1000+3000</f>
        <v>4000</v>
      </c>
      <c r="H1056" s="55">
        <f>1000+3000+6000-1900-900+453</f>
        <v>7653</v>
      </c>
      <c r="K1056" s="55">
        <v>6323</v>
      </c>
      <c r="L1056" s="47">
        <f t="shared" si="120"/>
        <v>158.07500000000002</v>
      </c>
      <c r="M1056" s="47">
        <f t="shared" si="119"/>
        <v>82.621194302887758</v>
      </c>
    </row>
    <row r="1057" spans="1:13">
      <c r="A1057" s="74" t="s">
        <v>842</v>
      </c>
      <c r="B1057" s="43" t="s">
        <v>438</v>
      </c>
      <c r="C1057" s="49" t="s">
        <v>217</v>
      </c>
      <c r="D1057" s="49"/>
      <c r="E1057" s="49"/>
      <c r="F1057" s="123"/>
      <c r="G1057" s="124">
        <f>G1058+G1092+G1131</f>
        <v>1001333.4</v>
      </c>
      <c r="H1057" s="124">
        <f>H1058+H1092+H1131</f>
        <v>1435042.5</v>
      </c>
      <c r="K1057" s="124">
        <f>K1058+K1092+K1131</f>
        <v>1093577.8</v>
      </c>
      <c r="L1057" s="47">
        <f t="shared" si="120"/>
        <v>109.21215651050889</v>
      </c>
      <c r="M1057" s="47">
        <f t="shared" si="119"/>
        <v>76.205255245053721</v>
      </c>
    </row>
    <row r="1058" spans="1:13">
      <c r="A1058" s="48" t="s">
        <v>843</v>
      </c>
      <c r="B1058" s="43" t="s">
        <v>438</v>
      </c>
      <c r="C1058" s="123" t="s">
        <v>217</v>
      </c>
      <c r="D1058" s="123" t="s">
        <v>23</v>
      </c>
      <c r="E1058" s="123"/>
      <c r="F1058" s="123"/>
      <c r="G1058" s="51">
        <f>G1059+G1086</f>
        <v>292652.2</v>
      </c>
      <c r="H1058" s="51">
        <f>H1059+H1086</f>
        <v>365029.30000000005</v>
      </c>
      <c r="K1058" s="51">
        <f>K1059+K1086</f>
        <v>335824.19999999995</v>
      </c>
      <c r="L1058" s="47">
        <f t="shared" si="120"/>
        <v>114.75198204558173</v>
      </c>
      <c r="M1058" s="47">
        <f t="shared" si="119"/>
        <v>91.999244992114299</v>
      </c>
    </row>
    <row r="1059" spans="1:13" ht="36">
      <c r="A1059" s="104" t="s">
        <v>446</v>
      </c>
      <c r="B1059" s="43" t="s">
        <v>438</v>
      </c>
      <c r="C1059" s="123" t="s">
        <v>217</v>
      </c>
      <c r="D1059" s="123" t="s">
        <v>23</v>
      </c>
      <c r="E1059" s="123" t="s">
        <v>447</v>
      </c>
      <c r="F1059" s="123"/>
      <c r="G1059" s="51">
        <f>G1060</f>
        <v>282652.2</v>
      </c>
      <c r="H1059" s="51">
        <f>H1060</f>
        <v>352156.30000000005</v>
      </c>
      <c r="K1059" s="51">
        <f>K1060</f>
        <v>326301.89999999997</v>
      </c>
      <c r="L1059" s="47">
        <f t="shared" si="120"/>
        <v>115.44290120508525</v>
      </c>
      <c r="M1059" s="47">
        <f t="shared" si="119"/>
        <v>92.65825998285419</v>
      </c>
    </row>
    <row r="1060" spans="1:13" ht="36">
      <c r="A1060" s="54" t="s">
        <v>844</v>
      </c>
      <c r="B1060" s="43" t="s">
        <v>438</v>
      </c>
      <c r="C1060" s="123" t="s">
        <v>217</v>
      </c>
      <c r="D1060" s="123" t="s">
        <v>23</v>
      </c>
      <c r="E1060" s="123" t="s">
        <v>845</v>
      </c>
      <c r="F1060" s="123"/>
      <c r="G1060" s="51">
        <f>G1061+G1074</f>
        <v>282652.2</v>
      </c>
      <c r="H1060" s="51">
        <f>H1061+H1074</f>
        <v>352156.30000000005</v>
      </c>
      <c r="K1060" s="51">
        <f>K1061+K1074</f>
        <v>326301.89999999997</v>
      </c>
      <c r="L1060" s="47">
        <f t="shared" si="120"/>
        <v>115.44290120508525</v>
      </c>
      <c r="M1060" s="47">
        <f t="shared" si="119"/>
        <v>92.65825998285419</v>
      </c>
    </row>
    <row r="1061" spans="1:13" ht="24">
      <c r="A1061" s="54" t="s">
        <v>846</v>
      </c>
      <c r="B1061" s="43" t="s">
        <v>438</v>
      </c>
      <c r="C1061" s="123" t="s">
        <v>217</v>
      </c>
      <c r="D1061" s="123" t="s">
        <v>23</v>
      </c>
      <c r="E1061" s="123" t="s">
        <v>847</v>
      </c>
      <c r="F1061" s="123"/>
      <c r="G1061" s="51">
        <f>G1062+G1065+G1068+G1071</f>
        <v>20035</v>
      </c>
      <c r="H1061" s="51">
        <f>H1062+H1065+H1068+H1071</f>
        <v>81258.899999999994</v>
      </c>
      <c r="K1061" s="51">
        <f>K1062+K1065+K1068+K1071</f>
        <v>56018.3</v>
      </c>
      <c r="L1061" s="47">
        <f t="shared" si="120"/>
        <v>279.60219615672577</v>
      </c>
      <c r="M1061" s="47">
        <f t="shared" si="119"/>
        <v>68.938048632211363</v>
      </c>
    </row>
    <row r="1062" spans="1:13" ht="48">
      <c r="A1062" s="54" t="s">
        <v>848</v>
      </c>
      <c r="B1062" s="43" t="s">
        <v>438</v>
      </c>
      <c r="C1062" s="123" t="s">
        <v>217</v>
      </c>
      <c r="D1062" s="123" t="s">
        <v>23</v>
      </c>
      <c r="E1062" s="123" t="s">
        <v>849</v>
      </c>
      <c r="F1062" s="123"/>
      <c r="G1062" s="51">
        <f>G1063</f>
        <v>20035</v>
      </c>
      <c r="H1062" s="51">
        <f>H1063</f>
        <v>26374</v>
      </c>
      <c r="K1062" s="51">
        <f>K1063</f>
        <v>26241.5</v>
      </c>
      <c r="L1062" s="47">
        <f t="shared" si="120"/>
        <v>130.978287996007</v>
      </c>
      <c r="M1062" s="47">
        <f t="shared" si="119"/>
        <v>99.497611283840143</v>
      </c>
    </row>
    <row r="1063" spans="1:13">
      <c r="A1063" s="64" t="s">
        <v>246</v>
      </c>
      <c r="B1063" s="43" t="s">
        <v>438</v>
      </c>
      <c r="C1063" s="123" t="s">
        <v>217</v>
      </c>
      <c r="D1063" s="123" t="s">
        <v>23</v>
      </c>
      <c r="E1063" s="123" t="s">
        <v>849</v>
      </c>
      <c r="F1063" s="123" t="s">
        <v>247</v>
      </c>
      <c r="G1063" s="59">
        <f>G1064</f>
        <v>20035</v>
      </c>
      <c r="H1063" s="59">
        <f>H1064</f>
        <v>26374</v>
      </c>
      <c r="K1063" s="59">
        <f>K1064</f>
        <v>26241.5</v>
      </c>
      <c r="L1063" s="47">
        <f t="shared" si="120"/>
        <v>130.978287996007</v>
      </c>
      <c r="M1063" s="47">
        <f t="shared" si="119"/>
        <v>99.497611283840143</v>
      </c>
    </row>
    <row r="1064" spans="1:13" ht="26.1" customHeight="1">
      <c r="A1064" s="54" t="s">
        <v>746</v>
      </c>
      <c r="B1064" s="43" t="s">
        <v>438</v>
      </c>
      <c r="C1064" s="123" t="s">
        <v>217</v>
      </c>
      <c r="D1064" s="123" t="s">
        <v>23</v>
      </c>
      <c r="E1064" s="123" t="s">
        <v>849</v>
      </c>
      <c r="F1064" s="123" t="s">
        <v>528</v>
      </c>
      <c r="G1064" s="55">
        <v>20035</v>
      </c>
      <c r="H1064" s="55">
        <f>20035-3861+14938-14000+9262</f>
        <v>26374</v>
      </c>
      <c r="K1064" s="55">
        <v>26241.5</v>
      </c>
      <c r="L1064" s="47">
        <f t="shared" si="120"/>
        <v>130.978287996007</v>
      </c>
      <c r="M1064" s="47">
        <f t="shared" si="119"/>
        <v>99.497611283840143</v>
      </c>
    </row>
    <row r="1065" spans="1:13" ht="26.1" customHeight="1">
      <c r="A1065" s="54" t="s">
        <v>850</v>
      </c>
      <c r="B1065" s="43" t="s">
        <v>438</v>
      </c>
      <c r="C1065" s="123" t="s">
        <v>217</v>
      </c>
      <c r="D1065" s="123" t="s">
        <v>23</v>
      </c>
      <c r="E1065" s="123" t="s">
        <v>851</v>
      </c>
      <c r="F1065" s="123"/>
      <c r="G1065" s="59">
        <f>G1066</f>
        <v>0</v>
      </c>
      <c r="H1065" s="59">
        <f>H1066</f>
        <v>51274.8</v>
      </c>
      <c r="K1065" s="59">
        <f>K1066</f>
        <v>29776.799999999999</v>
      </c>
      <c r="L1065" s="47">
        <v>0</v>
      </c>
      <c r="M1065" s="47">
        <f t="shared" si="119"/>
        <v>58.072971518172665</v>
      </c>
    </row>
    <row r="1066" spans="1:13" ht="26.1" customHeight="1">
      <c r="A1066" s="64" t="s">
        <v>246</v>
      </c>
      <c r="B1066" s="43" t="s">
        <v>438</v>
      </c>
      <c r="C1066" s="123" t="s">
        <v>217</v>
      </c>
      <c r="D1066" s="123" t="s">
        <v>23</v>
      </c>
      <c r="E1066" s="123" t="s">
        <v>851</v>
      </c>
      <c r="F1066" s="123" t="s">
        <v>247</v>
      </c>
      <c r="G1066" s="59">
        <f>G1067</f>
        <v>0</v>
      </c>
      <c r="H1066" s="59">
        <f>H1067</f>
        <v>51274.8</v>
      </c>
      <c r="K1066" s="59">
        <f>K1067</f>
        <v>29776.799999999999</v>
      </c>
      <c r="L1066" s="47">
        <v>0</v>
      </c>
      <c r="M1066" s="47">
        <f t="shared" si="119"/>
        <v>58.072971518172665</v>
      </c>
    </row>
    <row r="1067" spans="1:13" ht="26.1" customHeight="1">
      <c r="A1067" s="54" t="s">
        <v>746</v>
      </c>
      <c r="B1067" s="43" t="s">
        <v>438</v>
      </c>
      <c r="C1067" s="123" t="s">
        <v>217</v>
      </c>
      <c r="D1067" s="123" t="s">
        <v>23</v>
      </c>
      <c r="E1067" s="123" t="s">
        <v>851</v>
      </c>
      <c r="F1067" s="123" t="s">
        <v>528</v>
      </c>
      <c r="G1067" s="55">
        <v>0</v>
      </c>
      <c r="H1067" s="55">
        <v>51274.8</v>
      </c>
      <c r="K1067" s="55">
        <v>29776.799999999999</v>
      </c>
      <c r="L1067" s="47">
        <v>0</v>
      </c>
      <c r="M1067" s="47">
        <f t="shared" si="119"/>
        <v>58.072971518172665</v>
      </c>
    </row>
    <row r="1068" spans="1:13" ht="26.25">
      <c r="A1068" s="129" t="s">
        <v>852</v>
      </c>
      <c r="B1068" s="43" t="s">
        <v>438</v>
      </c>
      <c r="C1068" s="123" t="s">
        <v>217</v>
      </c>
      <c r="D1068" s="123" t="s">
        <v>23</v>
      </c>
      <c r="E1068" s="123" t="s">
        <v>853</v>
      </c>
      <c r="F1068" s="123"/>
      <c r="G1068" s="59">
        <f>G1069</f>
        <v>0</v>
      </c>
      <c r="H1068" s="59">
        <f>H1069</f>
        <v>2342.9</v>
      </c>
      <c r="K1068" s="59">
        <f>K1069</f>
        <v>0</v>
      </c>
      <c r="L1068" s="47">
        <v>0</v>
      </c>
      <c r="M1068" s="47">
        <f t="shared" si="119"/>
        <v>0</v>
      </c>
    </row>
    <row r="1069" spans="1:13">
      <c r="A1069" s="64" t="s">
        <v>246</v>
      </c>
      <c r="B1069" s="43" t="s">
        <v>438</v>
      </c>
      <c r="C1069" s="123" t="s">
        <v>217</v>
      </c>
      <c r="D1069" s="123" t="s">
        <v>23</v>
      </c>
      <c r="E1069" s="123" t="s">
        <v>853</v>
      </c>
      <c r="F1069" s="123" t="s">
        <v>247</v>
      </c>
      <c r="G1069" s="59">
        <f>G1070</f>
        <v>0</v>
      </c>
      <c r="H1069" s="59">
        <f>H1070</f>
        <v>2342.9</v>
      </c>
      <c r="K1069" s="59">
        <f>K1070</f>
        <v>0</v>
      </c>
      <c r="L1069" s="47">
        <v>0</v>
      </c>
      <c r="M1069" s="47">
        <f t="shared" si="119"/>
        <v>0</v>
      </c>
    </row>
    <row r="1070" spans="1:13" ht="26.1" customHeight="1">
      <c r="A1070" s="54" t="s">
        <v>746</v>
      </c>
      <c r="B1070" s="43" t="s">
        <v>438</v>
      </c>
      <c r="C1070" s="123" t="s">
        <v>217</v>
      </c>
      <c r="D1070" s="123" t="s">
        <v>23</v>
      </c>
      <c r="E1070" s="123" t="s">
        <v>853</v>
      </c>
      <c r="F1070" s="123" t="s">
        <v>528</v>
      </c>
      <c r="G1070" s="55">
        <v>0</v>
      </c>
      <c r="H1070" s="55">
        <v>2342.9</v>
      </c>
      <c r="K1070" s="55">
        <v>0</v>
      </c>
      <c r="L1070" s="47">
        <v>0</v>
      </c>
      <c r="M1070" s="47">
        <f t="shared" si="119"/>
        <v>0</v>
      </c>
    </row>
    <row r="1071" spans="1:13" ht="26.1" customHeight="1">
      <c r="A1071" s="129" t="s">
        <v>854</v>
      </c>
      <c r="B1071" s="43" t="s">
        <v>438</v>
      </c>
      <c r="C1071" s="123" t="s">
        <v>217</v>
      </c>
      <c r="D1071" s="123" t="s">
        <v>23</v>
      </c>
      <c r="E1071" s="123" t="s">
        <v>855</v>
      </c>
      <c r="F1071" s="123"/>
      <c r="G1071" s="59">
        <f>G1072</f>
        <v>0</v>
      </c>
      <c r="H1071" s="59">
        <f>H1072</f>
        <v>1267.2</v>
      </c>
      <c r="K1071" s="59">
        <f>K1072</f>
        <v>0</v>
      </c>
      <c r="L1071" s="47">
        <v>0</v>
      </c>
      <c r="M1071" s="47">
        <f t="shared" si="119"/>
        <v>0</v>
      </c>
    </row>
    <row r="1072" spans="1:13">
      <c r="A1072" s="64" t="s">
        <v>246</v>
      </c>
      <c r="B1072" s="43" t="s">
        <v>438</v>
      </c>
      <c r="C1072" s="123" t="s">
        <v>217</v>
      </c>
      <c r="D1072" s="123" t="s">
        <v>23</v>
      </c>
      <c r="E1072" s="123" t="s">
        <v>855</v>
      </c>
      <c r="F1072" s="123" t="s">
        <v>247</v>
      </c>
      <c r="G1072" s="59">
        <f>G1073</f>
        <v>0</v>
      </c>
      <c r="H1072" s="59">
        <f>H1073</f>
        <v>1267.2</v>
      </c>
      <c r="K1072" s="59">
        <f>K1073</f>
        <v>0</v>
      </c>
      <c r="L1072" s="47">
        <v>0</v>
      </c>
      <c r="M1072" s="47">
        <f t="shared" si="119"/>
        <v>0</v>
      </c>
    </row>
    <row r="1073" spans="1:13" ht="26.1" customHeight="1">
      <c r="A1073" s="54" t="s">
        <v>746</v>
      </c>
      <c r="B1073" s="43" t="s">
        <v>438</v>
      </c>
      <c r="C1073" s="123" t="s">
        <v>217</v>
      </c>
      <c r="D1073" s="123" t="s">
        <v>23</v>
      </c>
      <c r="E1073" s="123" t="s">
        <v>855</v>
      </c>
      <c r="F1073" s="123" t="s">
        <v>528</v>
      </c>
      <c r="G1073" s="55">
        <v>0</v>
      </c>
      <c r="H1073" s="55">
        <v>1267.2</v>
      </c>
      <c r="K1073" s="55">
        <v>0</v>
      </c>
      <c r="L1073" s="47">
        <v>0</v>
      </c>
      <c r="M1073" s="47">
        <f t="shared" si="119"/>
        <v>0</v>
      </c>
    </row>
    <row r="1074" spans="1:13" ht="36">
      <c r="A1074" s="54" t="s">
        <v>856</v>
      </c>
      <c r="B1074" s="43" t="s">
        <v>438</v>
      </c>
      <c r="C1074" s="49" t="s">
        <v>217</v>
      </c>
      <c r="D1074" s="49" t="s">
        <v>23</v>
      </c>
      <c r="E1074" s="123" t="s">
        <v>857</v>
      </c>
      <c r="F1074" s="123"/>
      <c r="G1074" s="51">
        <f>G1075+G1080+G1083</f>
        <v>262617.2</v>
      </c>
      <c r="H1074" s="51">
        <f>H1075+H1080+H1083</f>
        <v>270897.40000000002</v>
      </c>
      <c r="K1074" s="51">
        <f>K1075+K1080+K1083</f>
        <v>270283.59999999998</v>
      </c>
      <c r="L1074" s="47">
        <f t="shared" si="120"/>
        <v>102.91922996665868</v>
      </c>
      <c r="M1074" s="47">
        <f t="shared" si="119"/>
        <v>99.773419752275188</v>
      </c>
    </row>
    <row r="1075" spans="1:13">
      <c r="A1075" s="54" t="s">
        <v>858</v>
      </c>
      <c r="B1075" s="43" t="s">
        <v>438</v>
      </c>
      <c r="C1075" s="123" t="s">
        <v>217</v>
      </c>
      <c r="D1075" s="123" t="s">
        <v>23</v>
      </c>
      <c r="E1075" s="123" t="s">
        <v>859</v>
      </c>
      <c r="F1075" s="123"/>
      <c r="G1075" s="51">
        <f>G1076+G1078</f>
        <v>0</v>
      </c>
      <c r="H1075" s="51">
        <f>H1076+H1078</f>
        <v>11780.5</v>
      </c>
      <c r="K1075" s="51">
        <f>K1076+K1078</f>
        <v>11280.5</v>
      </c>
      <c r="L1075" s="47">
        <v>0</v>
      </c>
      <c r="M1075" s="47">
        <f t="shared" si="119"/>
        <v>95.755697975467939</v>
      </c>
    </row>
    <row r="1076" spans="1:13" ht="24.75">
      <c r="A1076" s="64" t="s">
        <v>228</v>
      </c>
      <c r="B1076" s="43" t="s">
        <v>438</v>
      </c>
      <c r="C1076" s="123" t="s">
        <v>217</v>
      </c>
      <c r="D1076" s="123" t="s">
        <v>23</v>
      </c>
      <c r="E1076" s="123" t="s">
        <v>859</v>
      </c>
      <c r="F1076" s="49" t="s">
        <v>129</v>
      </c>
      <c r="G1076" s="59">
        <f>G1077</f>
        <v>0</v>
      </c>
      <c r="H1076" s="59">
        <f>H1077</f>
        <v>10032.200000000001</v>
      </c>
      <c r="K1076" s="59">
        <f>K1077</f>
        <v>9532.2000000000007</v>
      </c>
      <c r="L1076" s="47">
        <v>0</v>
      </c>
      <c r="M1076" s="47">
        <f t="shared" si="119"/>
        <v>95.016048324395456</v>
      </c>
    </row>
    <row r="1077" spans="1:13">
      <c r="A1077" s="64" t="s">
        <v>128</v>
      </c>
      <c r="B1077" s="43" t="s">
        <v>438</v>
      </c>
      <c r="C1077" s="123" t="s">
        <v>217</v>
      </c>
      <c r="D1077" s="123" t="s">
        <v>23</v>
      </c>
      <c r="E1077" s="123" t="s">
        <v>859</v>
      </c>
      <c r="F1077" s="49" t="s">
        <v>131</v>
      </c>
      <c r="G1077" s="55">
        <v>0</v>
      </c>
      <c r="H1077" s="55">
        <f>500+9532.2</f>
        <v>10032.200000000001</v>
      </c>
      <c r="K1077" s="55">
        <v>9532.2000000000007</v>
      </c>
      <c r="L1077" s="47">
        <v>0</v>
      </c>
      <c r="M1077" s="47">
        <f t="shared" si="119"/>
        <v>95.016048324395456</v>
      </c>
    </row>
    <row r="1078" spans="1:13">
      <c r="A1078" s="64" t="s">
        <v>246</v>
      </c>
      <c r="B1078" s="43" t="s">
        <v>438</v>
      </c>
      <c r="C1078" s="123" t="s">
        <v>217</v>
      </c>
      <c r="D1078" s="123" t="s">
        <v>23</v>
      </c>
      <c r="E1078" s="123" t="s">
        <v>859</v>
      </c>
      <c r="F1078" s="123" t="s">
        <v>247</v>
      </c>
      <c r="G1078" s="51">
        <f>G1079</f>
        <v>0</v>
      </c>
      <c r="H1078" s="51">
        <f>H1079</f>
        <v>1748.3</v>
      </c>
      <c r="K1078" s="51">
        <f>K1079</f>
        <v>1748.3</v>
      </c>
      <c r="L1078" s="47">
        <v>0</v>
      </c>
      <c r="M1078" s="47">
        <f t="shared" si="119"/>
        <v>100</v>
      </c>
    </row>
    <row r="1079" spans="1:13" ht="24">
      <c r="A1079" s="54" t="s">
        <v>746</v>
      </c>
      <c r="B1079" s="43" t="s">
        <v>438</v>
      </c>
      <c r="C1079" s="123" t="s">
        <v>217</v>
      </c>
      <c r="D1079" s="123" t="s">
        <v>23</v>
      </c>
      <c r="E1079" s="123" t="s">
        <v>859</v>
      </c>
      <c r="F1079" s="123" t="s">
        <v>528</v>
      </c>
      <c r="G1079" s="55">
        <v>0</v>
      </c>
      <c r="H1079" s="55">
        <v>1748.3</v>
      </c>
      <c r="K1079" s="55">
        <v>1748.3</v>
      </c>
      <c r="L1079" s="47">
        <v>0</v>
      </c>
      <c r="M1079" s="47">
        <f t="shared" si="119"/>
        <v>100</v>
      </c>
    </row>
    <row r="1080" spans="1:13" ht="24">
      <c r="A1080" s="54" t="s">
        <v>860</v>
      </c>
      <c r="B1080" s="43" t="s">
        <v>438</v>
      </c>
      <c r="C1080" s="49" t="s">
        <v>217</v>
      </c>
      <c r="D1080" s="49" t="s">
        <v>23</v>
      </c>
      <c r="E1080" s="123" t="s">
        <v>861</v>
      </c>
      <c r="F1080" s="123"/>
      <c r="G1080" s="51">
        <f>G1081</f>
        <v>29461.7</v>
      </c>
      <c r="H1080" s="51">
        <f>H1081</f>
        <v>25461.7</v>
      </c>
      <c r="K1080" s="51">
        <f>K1081</f>
        <v>25348.6</v>
      </c>
      <c r="L1080" s="47">
        <f t="shared" si="120"/>
        <v>86.039162709551718</v>
      </c>
      <c r="M1080" s="47">
        <f t="shared" si="119"/>
        <v>99.555803422395201</v>
      </c>
    </row>
    <row r="1081" spans="1:13" ht="26.1" customHeight="1">
      <c r="A1081" s="64" t="s">
        <v>246</v>
      </c>
      <c r="B1081" s="43" t="s">
        <v>438</v>
      </c>
      <c r="C1081" s="49" t="s">
        <v>217</v>
      </c>
      <c r="D1081" s="49" t="s">
        <v>23</v>
      </c>
      <c r="E1081" s="123" t="s">
        <v>861</v>
      </c>
      <c r="F1081" s="123" t="s">
        <v>247</v>
      </c>
      <c r="G1081" s="51">
        <f>G1082</f>
        <v>29461.7</v>
      </c>
      <c r="H1081" s="51">
        <f>H1082</f>
        <v>25461.7</v>
      </c>
      <c r="K1081" s="51">
        <f>K1082</f>
        <v>25348.6</v>
      </c>
      <c r="L1081" s="47">
        <f t="shared" si="120"/>
        <v>86.039162709551718</v>
      </c>
      <c r="M1081" s="47">
        <f t="shared" si="119"/>
        <v>99.555803422395201</v>
      </c>
    </row>
    <row r="1082" spans="1:13" ht="24">
      <c r="A1082" s="54" t="s">
        <v>746</v>
      </c>
      <c r="B1082" s="43" t="s">
        <v>438</v>
      </c>
      <c r="C1082" s="49" t="s">
        <v>217</v>
      </c>
      <c r="D1082" s="49" t="s">
        <v>23</v>
      </c>
      <c r="E1082" s="123" t="s">
        <v>861</v>
      </c>
      <c r="F1082" s="123" t="s">
        <v>528</v>
      </c>
      <c r="G1082" s="55">
        <f>29461.7</f>
        <v>29461.7</v>
      </c>
      <c r="H1082" s="55">
        <f>29461.7-4000</f>
        <v>25461.7</v>
      </c>
      <c r="K1082" s="55">
        <v>25348.6</v>
      </c>
      <c r="L1082" s="47">
        <f t="shared" si="120"/>
        <v>86.039162709551718</v>
      </c>
      <c r="M1082" s="47">
        <f t="shared" si="119"/>
        <v>99.555803422395201</v>
      </c>
    </row>
    <row r="1083" spans="1:13" ht="84">
      <c r="A1083" s="54" t="s">
        <v>862</v>
      </c>
      <c r="B1083" s="43" t="s">
        <v>438</v>
      </c>
      <c r="C1083" s="49" t="s">
        <v>217</v>
      </c>
      <c r="D1083" s="49" t="s">
        <v>23</v>
      </c>
      <c r="E1083" s="123" t="s">
        <v>863</v>
      </c>
      <c r="F1083" s="123"/>
      <c r="G1083" s="59">
        <f>G1084</f>
        <v>233155.5</v>
      </c>
      <c r="H1083" s="59">
        <f>H1084</f>
        <v>233655.2</v>
      </c>
      <c r="K1083" s="59">
        <f>K1084</f>
        <v>233654.5</v>
      </c>
      <c r="L1083" s="47">
        <f t="shared" si="120"/>
        <v>100.21402025686722</v>
      </c>
      <c r="M1083" s="47">
        <f t="shared" si="119"/>
        <v>99.999700413258509</v>
      </c>
    </row>
    <row r="1084" spans="1:13">
      <c r="A1084" s="64" t="s">
        <v>246</v>
      </c>
      <c r="B1084" s="43" t="s">
        <v>438</v>
      </c>
      <c r="C1084" s="49" t="s">
        <v>217</v>
      </c>
      <c r="D1084" s="49" t="s">
        <v>23</v>
      </c>
      <c r="E1084" s="123" t="s">
        <v>863</v>
      </c>
      <c r="F1084" s="123" t="s">
        <v>247</v>
      </c>
      <c r="G1084" s="59">
        <f>G1085</f>
        <v>233155.5</v>
      </c>
      <c r="H1084" s="59">
        <f>H1085</f>
        <v>233655.2</v>
      </c>
      <c r="K1084" s="59">
        <f>K1085</f>
        <v>233654.5</v>
      </c>
      <c r="L1084" s="47">
        <f t="shared" si="120"/>
        <v>100.21402025686722</v>
      </c>
      <c r="M1084" s="47">
        <f t="shared" si="119"/>
        <v>99.999700413258509</v>
      </c>
    </row>
    <row r="1085" spans="1:13" ht="24">
      <c r="A1085" s="54" t="s">
        <v>746</v>
      </c>
      <c r="B1085" s="43" t="s">
        <v>438</v>
      </c>
      <c r="C1085" s="49" t="s">
        <v>217</v>
      </c>
      <c r="D1085" s="49" t="s">
        <v>23</v>
      </c>
      <c r="E1085" s="123" t="s">
        <v>863</v>
      </c>
      <c r="F1085" s="123" t="s">
        <v>528</v>
      </c>
      <c r="G1085" s="55">
        <f>152000+61747.5+19408</f>
        <v>233155.5</v>
      </c>
      <c r="H1085" s="55">
        <f>152000+61747.5+19408+1011.7-512</f>
        <v>233655.2</v>
      </c>
      <c r="K1085" s="55">
        <v>233654.5</v>
      </c>
      <c r="L1085" s="47">
        <f t="shared" si="120"/>
        <v>100.21402025686722</v>
      </c>
      <c r="M1085" s="47">
        <f t="shared" si="119"/>
        <v>99.999700413258509</v>
      </c>
    </row>
    <row r="1086" spans="1:13">
      <c r="A1086" s="105" t="s">
        <v>495</v>
      </c>
      <c r="B1086" s="43" t="s">
        <v>438</v>
      </c>
      <c r="C1086" s="123" t="s">
        <v>217</v>
      </c>
      <c r="D1086" s="123" t="s">
        <v>23</v>
      </c>
      <c r="E1086" s="49" t="s">
        <v>203</v>
      </c>
      <c r="F1086" s="123"/>
      <c r="G1086" s="51">
        <f>G1087</f>
        <v>10000</v>
      </c>
      <c r="H1086" s="51">
        <f>H1087</f>
        <v>12873</v>
      </c>
      <c r="K1086" s="51">
        <f>K1087</f>
        <v>9522.2999999999993</v>
      </c>
      <c r="L1086" s="47">
        <f t="shared" si="120"/>
        <v>95.222999999999985</v>
      </c>
      <c r="M1086" s="47">
        <f t="shared" si="119"/>
        <v>73.971102307154496</v>
      </c>
    </row>
    <row r="1087" spans="1:13" ht="72">
      <c r="A1087" s="53" t="s">
        <v>813</v>
      </c>
      <c r="B1087" s="43" t="s">
        <v>438</v>
      </c>
      <c r="C1087" s="49" t="s">
        <v>217</v>
      </c>
      <c r="D1087" s="49" t="s">
        <v>23</v>
      </c>
      <c r="E1087" s="49" t="s">
        <v>587</v>
      </c>
      <c r="F1087" s="123"/>
      <c r="G1087" s="51">
        <f>G1090</f>
        <v>10000</v>
      </c>
      <c r="H1087" s="51">
        <f>H1090</f>
        <v>12873</v>
      </c>
      <c r="K1087" s="51">
        <f>K1090</f>
        <v>9522.2999999999993</v>
      </c>
      <c r="L1087" s="47">
        <f t="shared" si="120"/>
        <v>95.222999999999985</v>
      </c>
      <c r="M1087" s="47">
        <f t="shared" si="119"/>
        <v>73.971102307154496</v>
      </c>
    </row>
    <row r="1088" spans="1:13" ht="24.75">
      <c r="A1088" s="64" t="s">
        <v>592</v>
      </c>
      <c r="B1088" s="43" t="s">
        <v>438</v>
      </c>
      <c r="C1088" s="49" t="s">
        <v>217</v>
      </c>
      <c r="D1088" s="49" t="s">
        <v>23</v>
      </c>
      <c r="E1088" s="49" t="s">
        <v>593</v>
      </c>
      <c r="F1088" s="123"/>
      <c r="G1088" s="51">
        <f t="shared" ref="G1088:H1090" si="122">G1089</f>
        <v>10000</v>
      </c>
      <c r="H1088" s="51">
        <f t="shared" si="122"/>
        <v>12873</v>
      </c>
      <c r="K1088" s="51">
        <f>K1089</f>
        <v>9522.2999999999993</v>
      </c>
      <c r="L1088" s="47">
        <f t="shared" si="120"/>
        <v>95.222999999999985</v>
      </c>
      <c r="M1088" s="47">
        <f t="shared" si="119"/>
        <v>73.971102307154496</v>
      </c>
    </row>
    <row r="1089" spans="1:13" ht="24.75">
      <c r="A1089" s="64" t="s">
        <v>864</v>
      </c>
      <c r="B1089" s="43" t="s">
        <v>438</v>
      </c>
      <c r="C1089" s="49" t="s">
        <v>217</v>
      </c>
      <c r="D1089" s="49" t="s">
        <v>23</v>
      </c>
      <c r="E1089" s="49" t="s">
        <v>865</v>
      </c>
      <c r="F1089" s="123"/>
      <c r="G1089" s="51">
        <f t="shared" si="122"/>
        <v>10000</v>
      </c>
      <c r="H1089" s="51">
        <f t="shared" si="122"/>
        <v>12873</v>
      </c>
      <c r="K1089" s="51">
        <f>K1090</f>
        <v>9522.2999999999993</v>
      </c>
      <c r="L1089" s="47">
        <f t="shared" si="120"/>
        <v>95.222999999999985</v>
      </c>
      <c r="M1089" s="47">
        <f t="shared" si="119"/>
        <v>73.971102307154496</v>
      </c>
    </row>
    <row r="1090" spans="1:13" ht="24.75">
      <c r="A1090" s="64" t="s">
        <v>228</v>
      </c>
      <c r="B1090" s="43" t="s">
        <v>438</v>
      </c>
      <c r="C1090" s="49" t="s">
        <v>217</v>
      </c>
      <c r="D1090" s="49" t="s">
        <v>23</v>
      </c>
      <c r="E1090" s="49" t="s">
        <v>865</v>
      </c>
      <c r="F1090" s="123" t="s">
        <v>129</v>
      </c>
      <c r="G1090" s="51">
        <f t="shared" si="122"/>
        <v>10000</v>
      </c>
      <c r="H1090" s="51">
        <f t="shared" si="122"/>
        <v>12873</v>
      </c>
      <c r="K1090" s="51">
        <f>K1091</f>
        <v>9522.2999999999993</v>
      </c>
      <c r="L1090" s="47">
        <f t="shared" si="120"/>
        <v>95.222999999999985</v>
      </c>
      <c r="M1090" s="47">
        <f t="shared" si="119"/>
        <v>73.971102307154496</v>
      </c>
    </row>
    <row r="1091" spans="1:13">
      <c r="A1091" s="64" t="s">
        <v>459</v>
      </c>
      <c r="B1091" s="43" t="s">
        <v>438</v>
      </c>
      <c r="C1091" s="49" t="s">
        <v>217</v>
      </c>
      <c r="D1091" s="49" t="s">
        <v>23</v>
      </c>
      <c r="E1091" s="49" t="s">
        <v>865</v>
      </c>
      <c r="F1091" s="123" t="s">
        <v>131</v>
      </c>
      <c r="G1091" s="55">
        <f>10000</f>
        <v>10000</v>
      </c>
      <c r="H1091" s="55">
        <f>10000+1300+1900+300-17-20-670+80+873-873</f>
        <v>12873</v>
      </c>
      <c r="K1091" s="55">
        <v>9522.2999999999993</v>
      </c>
      <c r="L1091" s="47">
        <f t="shared" si="120"/>
        <v>95.222999999999985</v>
      </c>
      <c r="M1091" s="47">
        <f t="shared" si="119"/>
        <v>73.971102307154496</v>
      </c>
    </row>
    <row r="1092" spans="1:13">
      <c r="A1092" s="130" t="s">
        <v>866</v>
      </c>
      <c r="B1092" s="43" t="s">
        <v>438</v>
      </c>
      <c r="C1092" s="49" t="s">
        <v>217</v>
      </c>
      <c r="D1092" s="49" t="s">
        <v>71</v>
      </c>
      <c r="E1092" s="49"/>
      <c r="F1092" s="49"/>
      <c r="G1092" s="51">
        <f>G1093+G1126</f>
        <v>276640.8</v>
      </c>
      <c r="H1092" s="51">
        <f>H1093+H1126</f>
        <v>284229.79999999993</v>
      </c>
      <c r="K1092" s="51">
        <f>K1093+K1126</f>
        <v>32611.699999999997</v>
      </c>
      <c r="L1092" s="47">
        <f t="shared" si="120"/>
        <v>11.788463596114527</v>
      </c>
      <c r="M1092" s="47">
        <f t="shared" si="119"/>
        <v>11.473708949589383</v>
      </c>
    </row>
    <row r="1093" spans="1:13" ht="36">
      <c r="A1093" s="52" t="s">
        <v>867</v>
      </c>
      <c r="B1093" s="43" t="s">
        <v>438</v>
      </c>
      <c r="C1093" s="49" t="s">
        <v>217</v>
      </c>
      <c r="D1093" s="49" t="s">
        <v>71</v>
      </c>
      <c r="E1093" s="49" t="s">
        <v>868</v>
      </c>
      <c r="F1093" s="49"/>
      <c r="G1093" s="51">
        <f>G1094+G1099+G1117</f>
        <v>276640.8</v>
      </c>
      <c r="H1093" s="51">
        <f>H1094+H1099+H1117</f>
        <v>284170.69999999995</v>
      </c>
      <c r="K1093" s="51">
        <f>K1094+K1099+K1117</f>
        <v>32552.6</v>
      </c>
      <c r="L1093" s="47">
        <f t="shared" si="120"/>
        <v>11.767100152978157</v>
      </c>
      <c r="M1093" s="47">
        <f t="shared" si="119"/>
        <v>11.4552978192333</v>
      </c>
    </row>
    <row r="1094" spans="1:13" ht="24">
      <c r="A1094" s="54" t="s">
        <v>869</v>
      </c>
      <c r="B1094" s="43" t="s">
        <v>438</v>
      </c>
      <c r="C1094" s="49" t="s">
        <v>217</v>
      </c>
      <c r="D1094" s="49" t="s">
        <v>71</v>
      </c>
      <c r="E1094" s="49" t="s">
        <v>870</v>
      </c>
      <c r="F1094" s="49"/>
      <c r="G1094" s="51">
        <f>G1095</f>
        <v>5500</v>
      </c>
      <c r="H1094" s="51">
        <f>H1095</f>
        <v>5500</v>
      </c>
      <c r="K1094" s="51">
        <f>K1095</f>
        <v>5450</v>
      </c>
      <c r="L1094" s="47">
        <f t="shared" si="120"/>
        <v>99.090909090909093</v>
      </c>
      <c r="M1094" s="47">
        <f t="shared" si="119"/>
        <v>99.090909090909093</v>
      </c>
    </row>
    <row r="1095" spans="1:13" ht="48">
      <c r="A1095" s="54" t="s">
        <v>871</v>
      </c>
      <c r="B1095" s="43" t="s">
        <v>438</v>
      </c>
      <c r="C1095" s="49" t="s">
        <v>217</v>
      </c>
      <c r="D1095" s="49" t="s">
        <v>71</v>
      </c>
      <c r="E1095" s="49" t="s">
        <v>872</v>
      </c>
      <c r="F1095" s="49"/>
      <c r="G1095" s="51">
        <f>G1097</f>
        <v>5500</v>
      </c>
      <c r="H1095" s="51">
        <f>H1097</f>
        <v>5500</v>
      </c>
      <c r="K1095" s="51">
        <f>K1097</f>
        <v>5450</v>
      </c>
      <c r="L1095" s="47">
        <f t="shared" si="120"/>
        <v>99.090909090909093</v>
      </c>
      <c r="M1095" s="47">
        <f t="shared" si="119"/>
        <v>99.090909090909093</v>
      </c>
    </row>
    <row r="1096" spans="1:13" ht="24">
      <c r="A1096" s="54" t="s">
        <v>873</v>
      </c>
      <c r="B1096" s="43" t="s">
        <v>438</v>
      </c>
      <c r="C1096" s="49" t="s">
        <v>217</v>
      </c>
      <c r="D1096" s="49" t="s">
        <v>71</v>
      </c>
      <c r="E1096" s="49" t="s">
        <v>874</v>
      </c>
      <c r="F1096" s="49"/>
      <c r="G1096" s="51">
        <f>G1097</f>
        <v>5500</v>
      </c>
      <c r="H1096" s="51">
        <f>H1097</f>
        <v>5500</v>
      </c>
      <c r="K1096" s="51">
        <f>K1097</f>
        <v>5450</v>
      </c>
      <c r="L1096" s="47">
        <f t="shared" si="120"/>
        <v>99.090909090909093</v>
      </c>
      <c r="M1096" s="47">
        <f t="shared" si="119"/>
        <v>99.090909090909093</v>
      </c>
    </row>
    <row r="1097" spans="1:13" ht="24.75">
      <c r="A1097" s="64" t="s">
        <v>228</v>
      </c>
      <c r="B1097" s="43" t="s">
        <v>438</v>
      </c>
      <c r="C1097" s="49" t="s">
        <v>217</v>
      </c>
      <c r="D1097" s="49" t="s">
        <v>71</v>
      </c>
      <c r="E1097" s="49" t="s">
        <v>874</v>
      </c>
      <c r="F1097" s="49" t="s">
        <v>129</v>
      </c>
      <c r="G1097" s="59">
        <f>G1098</f>
        <v>5500</v>
      </c>
      <c r="H1097" s="59">
        <f>H1098</f>
        <v>5500</v>
      </c>
      <c r="K1097" s="59">
        <f>K1098</f>
        <v>5450</v>
      </c>
      <c r="L1097" s="47">
        <f t="shared" si="120"/>
        <v>99.090909090909093</v>
      </c>
      <c r="M1097" s="47">
        <f t="shared" si="119"/>
        <v>99.090909090909093</v>
      </c>
    </row>
    <row r="1098" spans="1:13">
      <c r="A1098" s="64" t="s">
        <v>459</v>
      </c>
      <c r="B1098" s="43" t="s">
        <v>438</v>
      </c>
      <c r="C1098" s="49" t="s">
        <v>217</v>
      </c>
      <c r="D1098" s="49" t="s">
        <v>71</v>
      </c>
      <c r="E1098" s="49" t="s">
        <v>874</v>
      </c>
      <c r="F1098" s="49" t="s">
        <v>131</v>
      </c>
      <c r="G1098" s="55">
        <v>5500</v>
      </c>
      <c r="H1098" s="55">
        <v>5500</v>
      </c>
      <c r="K1098" s="55">
        <v>5450</v>
      </c>
      <c r="L1098" s="47">
        <f t="shared" si="120"/>
        <v>99.090909090909093</v>
      </c>
      <c r="M1098" s="47">
        <f t="shared" si="119"/>
        <v>99.090909090909093</v>
      </c>
    </row>
    <row r="1099" spans="1:13" ht="24">
      <c r="A1099" s="54" t="s">
        <v>875</v>
      </c>
      <c r="B1099" s="43" t="s">
        <v>438</v>
      </c>
      <c r="C1099" s="49" t="s">
        <v>217</v>
      </c>
      <c r="D1099" s="49" t="s">
        <v>71</v>
      </c>
      <c r="E1099" s="49" t="s">
        <v>876</v>
      </c>
      <c r="F1099" s="49"/>
      <c r="G1099" s="59">
        <f>G1100+G1112</f>
        <v>96218</v>
      </c>
      <c r="H1099" s="59">
        <f>H1100+H1112</f>
        <v>103747.9</v>
      </c>
      <c r="K1099" s="59">
        <f>K1100+K1112</f>
        <v>23102.6</v>
      </c>
      <c r="L1099" s="47">
        <f t="shared" si="120"/>
        <v>24.010684071587434</v>
      </c>
      <c r="M1099" s="47">
        <f t="shared" si="119"/>
        <v>22.268016991187292</v>
      </c>
    </row>
    <row r="1100" spans="1:13" ht="36">
      <c r="A1100" s="54" t="s">
        <v>877</v>
      </c>
      <c r="B1100" s="43" t="s">
        <v>438</v>
      </c>
      <c r="C1100" s="49" t="s">
        <v>217</v>
      </c>
      <c r="D1100" s="49" t="s">
        <v>71</v>
      </c>
      <c r="E1100" s="49" t="s">
        <v>878</v>
      </c>
      <c r="F1100" s="49"/>
      <c r="G1100" s="59">
        <f>G1101+G1108</f>
        <v>71706.100000000006</v>
      </c>
      <c r="H1100" s="59">
        <f>H1101+H1108</f>
        <v>85079.9</v>
      </c>
      <c r="K1100" s="59">
        <f>K1101+K1108</f>
        <v>22172.799999999999</v>
      </c>
      <c r="L1100" s="47">
        <f t="shared" si="120"/>
        <v>30.921776529472382</v>
      </c>
      <c r="M1100" s="47">
        <f t="shared" si="119"/>
        <v>26.061149578220004</v>
      </c>
    </row>
    <row r="1101" spans="1:13">
      <c r="A1101" s="54" t="s">
        <v>879</v>
      </c>
      <c r="B1101" s="43" t="s">
        <v>438</v>
      </c>
      <c r="C1101" s="49" t="s">
        <v>217</v>
      </c>
      <c r="D1101" s="49" t="s">
        <v>71</v>
      </c>
      <c r="E1101" s="49" t="s">
        <v>880</v>
      </c>
      <c r="F1101" s="49"/>
      <c r="G1101" s="59">
        <f>G1102</f>
        <v>8799</v>
      </c>
      <c r="H1101" s="59">
        <f>H1102</f>
        <v>22172.799999999999</v>
      </c>
      <c r="K1101" s="59">
        <f>K1102</f>
        <v>22172.799999999999</v>
      </c>
      <c r="L1101" s="47">
        <f t="shared" si="120"/>
        <v>251.99227184907375</v>
      </c>
      <c r="M1101" s="47">
        <f t="shared" si="119"/>
        <v>100</v>
      </c>
    </row>
    <row r="1102" spans="1:13">
      <c r="A1102" s="64" t="s">
        <v>246</v>
      </c>
      <c r="B1102" s="43" t="s">
        <v>438</v>
      </c>
      <c r="C1102" s="49" t="s">
        <v>217</v>
      </c>
      <c r="D1102" s="49" t="s">
        <v>71</v>
      </c>
      <c r="E1102" s="49" t="s">
        <v>880</v>
      </c>
      <c r="F1102" s="49" t="s">
        <v>247</v>
      </c>
      <c r="G1102" s="59">
        <f>G1103</f>
        <v>8799</v>
      </c>
      <c r="H1102" s="59">
        <f>H1103</f>
        <v>22172.799999999999</v>
      </c>
      <c r="K1102" s="59">
        <f>K1103</f>
        <v>22172.799999999999</v>
      </c>
      <c r="L1102" s="47">
        <f t="shared" si="120"/>
        <v>251.99227184907375</v>
      </c>
      <c r="M1102" s="47">
        <f t="shared" si="119"/>
        <v>100</v>
      </c>
    </row>
    <row r="1103" spans="1:13" ht="17.45" customHeight="1">
      <c r="A1103" s="54" t="s">
        <v>881</v>
      </c>
      <c r="B1103" s="43" t="s">
        <v>438</v>
      </c>
      <c r="C1103" s="49" t="s">
        <v>217</v>
      </c>
      <c r="D1103" s="49" t="s">
        <v>71</v>
      </c>
      <c r="E1103" s="49" t="s">
        <v>880</v>
      </c>
      <c r="F1103" s="49" t="s">
        <v>528</v>
      </c>
      <c r="G1103" s="55">
        <f>G1104+G1105+G1106+G1107</f>
        <v>8799</v>
      </c>
      <c r="H1103" s="55">
        <f>H1104+H1105+H1106+H1107</f>
        <v>22172.799999999999</v>
      </c>
      <c r="K1103" s="55">
        <f>K1104+K1105+K1106+K1107</f>
        <v>22172.799999999999</v>
      </c>
      <c r="L1103" s="47">
        <f t="shared" si="120"/>
        <v>251.99227184907375</v>
      </c>
      <c r="M1103" s="47">
        <f t="shared" ref="M1103:M1166" si="123">K1103/H1103*100</f>
        <v>100</v>
      </c>
    </row>
    <row r="1104" spans="1:13" ht="36">
      <c r="A1104" s="54" t="s">
        <v>882</v>
      </c>
      <c r="B1104" s="43" t="s">
        <v>438</v>
      </c>
      <c r="C1104" s="49" t="s">
        <v>217</v>
      </c>
      <c r="D1104" s="49" t="s">
        <v>71</v>
      </c>
      <c r="E1104" s="49" t="s">
        <v>880</v>
      </c>
      <c r="F1104" s="49" t="s">
        <v>528</v>
      </c>
      <c r="G1104" s="55">
        <v>0</v>
      </c>
      <c r="H1104" s="55">
        <v>0</v>
      </c>
      <c r="K1104" s="55">
        <v>0</v>
      </c>
      <c r="L1104" s="47">
        <v>0</v>
      </c>
      <c r="M1104" s="47">
        <v>0</v>
      </c>
    </row>
    <row r="1105" spans="1:13" ht="36">
      <c r="A1105" s="54" t="s">
        <v>883</v>
      </c>
      <c r="B1105" s="43" t="s">
        <v>438</v>
      </c>
      <c r="C1105" s="49" t="s">
        <v>217</v>
      </c>
      <c r="D1105" s="49" t="s">
        <v>71</v>
      </c>
      <c r="E1105" s="49" t="s">
        <v>880</v>
      </c>
      <c r="F1105" s="49" t="s">
        <v>528</v>
      </c>
      <c r="G1105" s="55">
        <f>12300-3501</f>
        <v>8799</v>
      </c>
      <c r="H1105" s="55">
        <f>12300-3501</f>
        <v>8799</v>
      </c>
      <c r="K1105" s="55">
        <f>12300-3501</f>
        <v>8799</v>
      </c>
      <c r="L1105" s="47">
        <f t="shared" si="120"/>
        <v>100</v>
      </c>
      <c r="M1105" s="47">
        <f t="shared" si="123"/>
        <v>100</v>
      </c>
    </row>
    <row r="1106" spans="1:13" ht="48">
      <c r="A1106" s="54" t="s">
        <v>884</v>
      </c>
      <c r="B1106" s="43" t="s">
        <v>438</v>
      </c>
      <c r="C1106" s="49" t="s">
        <v>217</v>
      </c>
      <c r="D1106" s="49" t="s">
        <v>71</v>
      </c>
      <c r="E1106" s="49" t="s">
        <v>880</v>
      </c>
      <c r="F1106" s="49" t="s">
        <v>528</v>
      </c>
      <c r="G1106" s="55">
        <v>0</v>
      </c>
      <c r="H1106" s="55">
        <v>12273.8</v>
      </c>
      <c r="K1106" s="55">
        <v>12273.8</v>
      </c>
      <c r="L1106" s="47">
        <v>0</v>
      </c>
      <c r="M1106" s="47">
        <f t="shared" si="123"/>
        <v>100</v>
      </c>
    </row>
    <row r="1107" spans="1:13" ht="48">
      <c r="A1107" s="54" t="s">
        <v>885</v>
      </c>
      <c r="B1107" s="43" t="s">
        <v>438</v>
      </c>
      <c r="C1107" s="49" t="s">
        <v>217</v>
      </c>
      <c r="D1107" s="49" t="s">
        <v>71</v>
      </c>
      <c r="E1107" s="49" t="s">
        <v>880</v>
      </c>
      <c r="F1107" s="49" t="s">
        <v>528</v>
      </c>
      <c r="G1107" s="55">
        <v>0</v>
      </c>
      <c r="H1107" s="55">
        <v>1100</v>
      </c>
      <c r="K1107" s="55">
        <v>1100</v>
      </c>
      <c r="L1107" s="47">
        <v>0</v>
      </c>
      <c r="M1107" s="47">
        <f t="shared" si="123"/>
        <v>100</v>
      </c>
    </row>
    <row r="1108" spans="1:13" ht="24">
      <c r="A1108" s="54" t="s">
        <v>886</v>
      </c>
      <c r="B1108" s="43" t="s">
        <v>438</v>
      </c>
      <c r="C1108" s="49" t="s">
        <v>217</v>
      </c>
      <c r="D1108" s="49" t="s">
        <v>71</v>
      </c>
      <c r="E1108" s="49" t="s">
        <v>887</v>
      </c>
      <c r="F1108" s="49"/>
      <c r="G1108" s="59">
        <f t="shared" ref="G1108:H1110" si="124">G1109</f>
        <v>62907.1</v>
      </c>
      <c r="H1108" s="59">
        <f t="shared" si="124"/>
        <v>62907.1</v>
      </c>
      <c r="K1108" s="59">
        <f>K1109</f>
        <v>0</v>
      </c>
      <c r="L1108" s="47">
        <f t="shared" si="120"/>
        <v>0</v>
      </c>
      <c r="M1108" s="47">
        <f t="shared" si="123"/>
        <v>0</v>
      </c>
    </row>
    <row r="1109" spans="1:13" ht="24">
      <c r="A1109" s="54" t="s">
        <v>32</v>
      </c>
      <c r="B1109" s="43" t="s">
        <v>438</v>
      </c>
      <c r="C1109" s="49" t="s">
        <v>217</v>
      </c>
      <c r="D1109" s="49" t="s">
        <v>71</v>
      </c>
      <c r="E1109" s="49" t="s">
        <v>887</v>
      </c>
      <c r="F1109" s="49" t="s">
        <v>33</v>
      </c>
      <c r="G1109" s="59">
        <f t="shared" si="124"/>
        <v>62907.1</v>
      </c>
      <c r="H1109" s="59">
        <f t="shared" si="124"/>
        <v>62907.1</v>
      </c>
      <c r="K1109" s="59">
        <f>K1110</f>
        <v>0</v>
      </c>
      <c r="L1109" s="47">
        <f t="shared" si="120"/>
        <v>0</v>
      </c>
      <c r="M1109" s="47">
        <f t="shared" si="123"/>
        <v>0</v>
      </c>
    </row>
    <row r="1110" spans="1:13">
      <c r="A1110" s="54" t="s">
        <v>597</v>
      </c>
      <c r="B1110" s="43" t="s">
        <v>438</v>
      </c>
      <c r="C1110" s="49" t="s">
        <v>217</v>
      </c>
      <c r="D1110" s="49" t="s">
        <v>71</v>
      </c>
      <c r="E1110" s="49" t="s">
        <v>887</v>
      </c>
      <c r="F1110" s="49" t="s">
        <v>598</v>
      </c>
      <c r="G1110" s="55">
        <f t="shared" si="124"/>
        <v>62907.1</v>
      </c>
      <c r="H1110" s="55">
        <f t="shared" si="124"/>
        <v>62907.1</v>
      </c>
      <c r="K1110" s="55">
        <f>K1111</f>
        <v>0</v>
      </c>
      <c r="L1110" s="47">
        <f t="shared" si="120"/>
        <v>0</v>
      </c>
      <c r="M1110" s="47">
        <f t="shared" si="123"/>
        <v>0</v>
      </c>
    </row>
    <row r="1111" spans="1:13" ht="24">
      <c r="A1111" s="54" t="s">
        <v>888</v>
      </c>
      <c r="B1111" s="43" t="s">
        <v>438</v>
      </c>
      <c r="C1111" s="49" t="s">
        <v>217</v>
      </c>
      <c r="D1111" s="49" t="s">
        <v>71</v>
      </c>
      <c r="E1111" s="49" t="s">
        <v>887</v>
      </c>
      <c r="F1111" s="49" t="s">
        <v>598</v>
      </c>
      <c r="G1111" s="55">
        <v>62907.1</v>
      </c>
      <c r="H1111" s="55">
        <v>62907.1</v>
      </c>
      <c r="K1111" s="55">
        <v>0</v>
      </c>
      <c r="L1111" s="47">
        <f t="shared" si="120"/>
        <v>0</v>
      </c>
      <c r="M1111" s="47">
        <f t="shared" si="123"/>
        <v>0</v>
      </c>
    </row>
    <row r="1112" spans="1:13" ht="36">
      <c r="A1112" s="54" t="s">
        <v>889</v>
      </c>
      <c r="B1112" s="43" t="s">
        <v>438</v>
      </c>
      <c r="C1112" s="49" t="s">
        <v>217</v>
      </c>
      <c r="D1112" s="49" t="s">
        <v>71</v>
      </c>
      <c r="E1112" s="49" t="s">
        <v>890</v>
      </c>
      <c r="F1112" s="49"/>
      <c r="G1112" s="59">
        <f t="shared" ref="G1112:H1115" si="125">G1113</f>
        <v>24511.9</v>
      </c>
      <c r="H1112" s="59">
        <f t="shared" si="125"/>
        <v>18668</v>
      </c>
      <c r="K1112" s="59">
        <f>K1113</f>
        <v>929.8</v>
      </c>
      <c r="L1112" s="47">
        <f t="shared" ref="L1112:L1154" si="126">K1112/G1112*100</f>
        <v>3.7932596004389705</v>
      </c>
      <c r="M1112" s="47">
        <f t="shared" si="123"/>
        <v>4.9807156631669169</v>
      </c>
    </row>
    <row r="1113" spans="1:13" ht="24">
      <c r="A1113" s="54" t="s">
        <v>886</v>
      </c>
      <c r="B1113" s="43" t="s">
        <v>438</v>
      </c>
      <c r="C1113" s="49" t="s">
        <v>217</v>
      </c>
      <c r="D1113" s="49" t="s">
        <v>71</v>
      </c>
      <c r="E1113" s="49" t="s">
        <v>891</v>
      </c>
      <c r="F1113" s="49"/>
      <c r="G1113" s="59">
        <f t="shared" si="125"/>
        <v>24511.9</v>
      </c>
      <c r="H1113" s="59">
        <f t="shared" si="125"/>
        <v>18668</v>
      </c>
      <c r="K1113" s="59">
        <f>K1114</f>
        <v>929.8</v>
      </c>
      <c r="L1113" s="47">
        <f t="shared" si="126"/>
        <v>3.7932596004389705</v>
      </c>
      <c r="M1113" s="47">
        <f t="shared" si="123"/>
        <v>4.9807156631669169</v>
      </c>
    </row>
    <row r="1114" spans="1:13" ht="24">
      <c r="A1114" s="54" t="s">
        <v>32</v>
      </c>
      <c r="B1114" s="43" t="s">
        <v>438</v>
      </c>
      <c r="C1114" s="49" t="s">
        <v>217</v>
      </c>
      <c r="D1114" s="49" t="s">
        <v>71</v>
      </c>
      <c r="E1114" s="49" t="s">
        <v>891</v>
      </c>
      <c r="F1114" s="49" t="s">
        <v>33</v>
      </c>
      <c r="G1114" s="59">
        <f t="shared" si="125"/>
        <v>24511.9</v>
      </c>
      <c r="H1114" s="59">
        <f t="shared" si="125"/>
        <v>18668</v>
      </c>
      <c r="K1114" s="59">
        <f>K1115</f>
        <v>929.8</v>
      </c>
      <c r="L1114" s="47">
        <f t="shared" si="126"/>
        <v>3.7932596004389705</v>
      </c>
      <c r="M1114" s="47">
        <f t="shared" si="123"/>
        <v>4.9807156631669169</v>
      </c>
    </row>
    <row r="1115" spans="1:13">
      <c r="A1115" s="54" t="s">
        <v>597</v>
      </c>
      <c r="B1115" s="43" t="s">
        <v>438</v>
      </c>
      <c r="C1115" s="49" t="s">
        <v>217</v>
      </c>
      <c r="D1115" s="49" t="s">
        <v>71</v>
      </c>
      <c r="E1115" s="49" t="s">
        <v>891</v>
      </c>
      <c r="F1115" s="49" t="s">
        <v>598</v>
      </c>
      <c r="G1115" s="55">
        <f t="shared" si="125"/>
        <v>24511.9</v>
      </c>
      <c r="H1115" s="55">
        <f t="shared" si="125"/>
        <v>18668</v>
      </c>
      <c r="K1115" s="55">
        <f>K1116</f>
        <v>929.8</v>
      </c>
      <c r="L1115" s="47">
        <f t="shared" si="126"/>
        <v>3.7932596004389705</v>
      </c>
      <c r="M1115" s="47">
        <f t="shared" si="123"/>
        <v>4.9807156631669169</v>
      </c>
    </row>
    <row r="1116" spans="1:13" ht="24">
      <c r="A1116" s="131" t="s">
        <v>892</v>
      </c>
      <c r="B1116" s="43" t="s">
        <v>438</v>
      </c>
      <c r="C1116" s="49" t="s">
        <v>217</v>
      </c>
      <c r="D1116" s="49" t="s">
        <v>71</v>
      </c>
      <c r="E1116" s="49" t="s">
        <v>891</v>
      </c>
      <c r="F1116" s="49" t="s">
        <v>598</v>
      </c>
      <c r="G1116" s="55">
        <f>24511.9</f>
        <v>24511.9</v>
      </c>
      <c r="H1116" s="55">
        <f>24511.9-2917.5-216.4-2710</f>
        <v>18668</v>
      </c>
      <c r="K1116" s="55">
        <v>929.8</v>
      </c>
      <c r="L1116" s="47">
        <f t="shared" si="126"/>
        <v>3.7932596004389705</v>
      </c>
      <c r="M1116" s="47">
        <f t="shared" si="123"/>
        <v>4.9807156631669169</v>
      </c>
    </row>
    <row r="1117" spans="1:13" ht="36.75">
      <c r="A1117" s="66" t="s">
        <v>893</v>
      </c>
      <c r="B1117" s="43" t="s">
        <v>438</v>
      </c>
      <c r="C1117" s="49" t="s">
        <v>217</v>
      </c>
      <c r="D1117" s="49" t="s">
        <v>71</v>
      </c>
      <c r="E1117" s="49" t="s">
        <v>894</v>
      </c>
      <c r="F1117" s="49"/>
      <c r="G1117" s="51">
        <f>G1118</f>
        <v>174922.8</v>
      </c>
      <c r="H1117" s="51">
        <f>H1118</f>
        <v>174922.8</v>
      </c>
      <c r="K1117" s="51">
        <f>K1118</f>
        <v>4000</v>
      </c>
      <c r="L1117" s="47">
        <f t="shared" si="126"/>
        <v>2.2867230572572588</v>
      </c>
      <c r="M1117" s="47">
        <f t="shared" si="123"/>
        <v>2.2867230572572588</v>
      </c>
    </row>
    <row r="1118" spans="1:13" ht="36.75">
      <c r="A1118" s="64" t="s">
        <v>895</v>
      </c>
      <c r="B1118" s="43" t="s">
        <v>438</v>
      </c>
      <c r="C1118" s="49" t="s">
        <v>217</v>
      </c>
      <c r="D1118" s="49" t="s">
        <v>71</v>
      </c>
      <c r="E1118" s="49" t="s">
        <v>896</v>
      </c>
      <c r="F1118" s="49"/>
      <c r="G1118" s="51">
        <f>G1119+G1123</f>
        <v>174922.8</v>
      </c>
      <c r="H1118" s="51">
        <f>H1119+H1123</f>
        <v>174922.8</v>
      </c>
      <c r="K1118" s="51">
        <f>K1119+K1123</f>
        <v>4000</v>
      </c>
      <c r="L1118" s="47">
        <f t="shared" si="126"/>
        <v>2.2867230572572588</v>
      </c>
      <c r="M1118" s="47">
        <f t="shared" si="123"/>
        <v>2.2867230572572588</v>
      </c>
    </row>
    <row r="1119" spans="1:13" ht="24">
      <c r="A1119" s="54" t="s">
        <v>32</v>
      </c>
      <c r="B1119" s="43" t="s">
        <v>438</v>
      </c>
      <c r="C1119" s="49" t="s">
        <v>217</v>
      </c>
      <c r="D1119" s="49" t="s">
        <v>71</v>
      </c>
      <c r="E1119" s="49" t="s">
        <v>897</v>
      </c>
      <c r="F1119" s="49" t="s">
        <v>33</v>
      </c>
      <c r="G1119" s="51">
        <f>G1120</f>
        <v>170922.8</v>
      </c>
      <c r="H1119" s="51">
        <f>H1120</f>
        <v>170922.8</v>
      </c>
      <c r="K1119" s="51">
        <f>K1120</f>
        <v>0</v>
      </c>
      <c r="L1119" s="47">
        <f t="shared" si="126"/>
        <v>0</v>
      </c>
      <c r="M1119" s="47">
        <f t="shared" si="123"/>
        <v>0</v>
      </c>
    </row>
    <row r="1120" spans="1:13" ht="72">
      <c r="A1120" s="54" t="s">
        <v>34</v>
      </c>
      <c r="B1120" s="43" t="s">
        <v>438</v>
      </c>
      <c r="C1120" s="49" t="s">
        <v>217</v>
      </c>
      <c r="D1120" s="49" t="s">
        <v>71</v>
      </c>
      <c r="E1120" s="49" t="s">
        <v>897</v>
      </c>
      <c r="F1120" s="49" t="s">
        <v>35</v>
      </c>
      <c r="G1120" s="51">
        <f>SUM(G1121:G1122)</f>
        <v>170922.8</v>
      </c>
      <c r="H1120" s="51">
        <f>SUM(H1121:H1122)</f>
        <v>170922.8</v>
      </c>
      <c r="K1120" s="51">
        <f>SUM(K1121:K1122)</f>
        <v>0</v>
      </c>
      <c r="L1120" s="47">
        <f t="shared" si="126"/>
        <v>0</v>
      </c>
      <c r="M1120" s="47">
        <f t="shared" si="123"/>
        <v>0</v>
      </c>
    </row>
    <row r="1121" spans="1:13" ht="24">
      <c r="A1121" s="54" t="s">
        <v>888</v>
      </c>
      <c r="B1121" s="43" t="s">
        <v>438</v>
      </c>
      <c r="C1121" s="49" t="s">
        <v>217</v>
      </c>
      <c r="D1121" s="49" t="s">
        <v>71</v>
      </c>
      <c r="E1121" s="49" t="s">
        <v>897</v>
      </c>
      <c r="F1121" s="49" t="s">
        <v>35</v>
      </c>
      <c r="G1121" s="55">
        <f>30000-30000</f>
        <v>0</v>
      </c>
      <c r="H1121" s="55">
        <f>30000-30000</f>
        <v>0</v>
      </c>
      <c r="K1121" s="55">
        <f>30000-30000</f>
        <v>0</v>
      </c>
      <c r="L1121" s="47">
        <v>0</v>
      </c>
      <c r="M1121" s="47">
        <v>0</v>
      </c>
    </row>
    <row r="1122" spans="1:13" ht="24">
      <c r="A1122" s="54" t="s">
        <v>898</v>
      </c>
      <c r="B1122" s="43" t="s">
        <v>438</v>
      </c>
      <c r="C1122" s="49" t="s">
        <v>217</v>
      </c>
      <c r="D1122" s="49" t="s">
        <v>71</v>
      </c>
      <c r="E1122" s="49" t="s">
        <v>897</v>
      </c>
      <c r="F1122" s="49" t="s">
        <v>35</v>
      </c>
      <c r="G1122" s="55">
        <v>170922.8</v>
      </c>
      <c r="H1122" s="55">
        <v>170922.8</v>
      </c>
      <c r="K1122" s="55">
        <v>0</v>
      </c>
      <c r="L1122" s="47">
        <f t="shared" si="126"/>
        <v>0</v>
      </c>
      <c r="M1122" s="47">
        <f t="shared" si="123"/>
        <v>0</v>
      </c>
    </row>
    <row r="1123" spans="1:13" ht="24">
      <c r="A1123" s="54" t="s">
        <v>873</v>
      </c>
      <c r="B1123" s="43" t="s">
        <v>438</v>
      </c>
      <c r="C1123" s="49" t="s">
        <v>217</v>
      </c>
      <c r="D1123" s="49" t="s">
        <v>71</v>
      </c>
      <c r="E1123" s="49" t="s">
        <v>899</v>
      </c>
      <c r="F1123" s="49"/>
      <c r="G1123" s="59">
        <f>G1124</f>
        <v>4000</v>
      </c>
      <c r="H1123" s="59">
        <f>H1124</f>
        <v>4000</v>
      </c>
      <c r="K1123" s="59">
        <f>K1124</f>
        <v>4000</v>
      </c>
      <c r="L1123" s="47">
        <f t="shared" si="126"/>
        <v>100</v>
      </c>
      <c r="M1123" s="47">
        <f t="shared" si="123"/>
        <v>100</v>
      </c>
    </row>
    <row r="1124" spans="1:13" ht="24.75">
      <c r="A1124" s="64" t="s">
        <v>228</v>
      </c>
      <c r="B1124" s="43" t="s">
        <v>438</v>
      </c>
      <c r="C1124" s="49" t="s">
        <v>217</v>
      </c>
      <c r="D1124" s="49" t="s">
        <v>71</v>
      </c>
      <c r="E1124" s="49" t="s">
        <v>899</v>
      </c>
      <c r="F1124" s="49" t="s">
        <v>129</v>
      </c>
      <c r="G1124" s="59">
        <f>G1125</f>
        <v>4000</v>
      </c>
      <c r="H1124" s="59">
        <f>H1125</f>
        <v>4000</v>
      </c>
      <c r="K1124" s="59">
        <f>K1125</f>
        <v>4000</v>
      </c>
      <c r="L1124" s="47">
        <f t="shared" si="126"/>
        <v>100</v>
      </c>
      <c r="M1124" s="47">
        <f t="shared" si="123"/>
        <v>100</v>
      </c>
    </row>
    <row r="1125" spans="1:13">
      <c r="A1125" s="64" t="s">
        <v>128</v>
      </c>
      <c r="B1125" s="43" t="s">
        <v>438</v>
      </c>
      <c r="C1125" s="49" t="s">
        <v>217</v>
      </c>
      <c r="D1125" s="49" t="s">
        <v>71</v>
      </c>
      <c r="E1125" s="49" t="s">
        <v>899</v>
      </c>
      <c r="F1125" s="49" t="s">
        <v>131</v>
      </c>
      <c r="G1125" s="55">
        <v>4000</v>
      </c>
      <c r="H1125" s="55">
        <v>4000</v>
      </c>
      <c r="K1125" s="55">
        <v>4000</v>
      </c>
      <c r="L1125" s="47">
        <f t="shared" si="126"/>
        <v>100</v>
      </c>
      <c r="M1125" s="47">
        <f t="shared" si="123"/>
        <v>100</v>
      </c>
    </row>
    <row r="1126" spans="1:13" ht="36.75">
      <c r="A1126" s="132" t="s">
        <v>900</v>
      </c>
      <c r="B1126" s="43" t="s">
        <v>438</v>
      </c>
      <c r="C1126" s="49" t="s">
        <v>217</v>
      </c>
      <c r="D1126" s="49" t="s">
        <v>71</v>
      </c>
      <c r="E1126" s="49" t="s">
        <v>901</v>
      </c>
      <c r="F1126" s="49"/>
      <c r="G1126" s="59">
        <f t="shared" ref="G1126:H1129" si="127">G1127</f>
        <v>0</v>
      </c>
      <c r="H1126" s="59">
        <f t="shared" si="127"/>
        <v>59.1</v>
      </c>
      <c r="K1126" s="59">
        <f>K1127</f>
        <v>59.1</v>
      </c>
      <c r="L1126" s="47">
        <v>0</v>
      </c>
      <c r="M1126" s="47">
        <f t="shared" si="123"/>
        <v>100</v>
      </c>
    </row>
    <row r="1127" spans="1:13" ht="24.75">
      <c r="A1127" s="64" t="s">
        <v>902</v>
      </c>
      <c r="B1127" s="43" t="s">
        <v>438</v>
      </c>
      <c r="C1127" s="49" t="s">
        <v>217</v>
      </c>
      <c r="D1127" s="49" t="s">
        <v>71</v>
      </c>
      <c r="E1127" s="49" t="s">
        <v>903</v>
      </c>
      <c r="F1127" s="49"/>
      <c r="G1127" s="59">
        <f t="shared" si="127"/>
        <v>0</v>
      </c>
      <c r="H1127" s="59">
        <f t="shared" si="127"/>
        <v>59.1</v>
      </c>
      <c r="K1127" s="59">
        <f>K1128</f>
        <v>59.1</v>
      </c>
      <c r="L1127" s="47">
        <v>0</v>
      </c>
      <c r="M1127" s="47">
        <f t="shared" si="123"/>
        <v>100</v>
      </c>
    </row>
    <row r="1128" spans="1:13" ht="24.75">
      <c r="A1128" s="64" t="s">
        <v>904</v>
      </c>
      <c r="B1128" s="43" t="s">
        <v>438</v>
      </c>
      <c r="C1128" s="49" t="s">
        <v>217</v>
      </c>
      <c r="D1128" s="49" t="s">
        <v>71</v>
      </c>
      <c r="E1128" s="49" t="s">
        <v>905</v>
      </c>
      <c r="F1128" s="49"/>
      <c r="G1128" s="59">
        <f t="shared" si="127"/>
        <v>0</v>
      </c>
      <c r="H1128" s="59">
        <f t="shared" si="127"/>
        <v>59.1</v>
      </c>
      <c r="K1128" s="59">
        <f>K1129</f>
        <v>59.1</v>
      </c>
      <c r="L1128" s="47">
        <v>0</v>
      </c>
      <c r="M1128" s="47">
        <f t="shared" si="123"/>
        <v>100</v>
      </c>
    </row>
    <row r="1129" spans="1:13" ht="24.75">
      <c r="A1129" s="64" t="s">
        <v>228</v>
      </c>
      <c r="B1129" s="43" t="s">
        <v>438</v>
      </c>
      <c r="C1129" s="49" t="s">
        <v>217</v>
      </c>
      <c r="D1129" s="49" t="s">
        <v>71</v>
      </c>
      <c r="E1129" s="49" t="s">
        <v>905</v>
      </c>
      <c r="F1129" s="49" t="s">
        <v>129</v>
      </c>
      <c r="G1129" s="59">
        <f t="shared" si="127"/>
        <v>0</v>
      </c>
      <c r="H1129" s="59">
        <f t="shared" si="127"/>
        <v>59.1</v>
      </c>
      <c r="K1129" s="59">
        <f>K1130</f>
        <v>59.1</v>
      </c>
      <c r="L1129" s="47">
        <v>0</v>
      </c>
      <c r="M1129" s="47">
        <f t="shared" si="123"/>
        <v>100</v>
      </c>
    </row>
    <row r="1130" spans="1:13">
      <c r="A1130" s="64" t="s">
        <v>128</v>
      </c>
      <c r="B1130" s="43" t="s">
        <v>438</v>
      </c>
      <c r="C1130" s="49" t="s">
        <v>217</v>
      </c>
      <c r="D1130" s="49" t="s">
        <v>71</v>
      </c>
      <c r="E1130" s="49" t="s">
        <v>905</v>
      </c>
      <c r="F1130" s="49" t="s">
        <v>131</v>
      </c>
      <c r="G1130" s="55">
        <v>0</v>
      </c>
      <c r="H1130" s="55">
        <v>59.1</v>
      </c>
      <c r="K1130" s="55">
        <v>59.1</v>
      </c>
      <c r="L1130" s="47">
        <v>0</v>
      </c>
      <c r="M1130" s="47">
        <f t="shared" si="123"/>
        <v>100</v>
      </c>
    </row>
    <row r="1131" spans="1:13">
      <c r="A1131" s="69" t="s">
        <v>906</v>
      </c>
      <c r="B1131" s="43" t="s">
        <v>438</v>
      </c>
      <c r="C1131" s="49" t="s">
        <v>217</v>
      </c>
      <c r="D1131" s="49" t="s">
        <v>184</v>
      </c>
      <c r="E1131" s="123"/>
      <c r="F1131" s="49"/>
      <c r="G1131" s="51">
        <f>G1132+G1208+G1218+G1230</f>
        <v>432040.4</v>
      </c>
      <c r="H1131" s="51">
        <f>H1132+H1208+H1218+H1230</f>
        <v>785783.4</v>
      </c>
      <c r="K1131" s="51">
        <f>K1132+K1208+K1218+K1230</f>
        <v>725141.9</v>
      </c>
      <c r="L1131" s="47">
        <f t="shared" si="126"/>
        <v>167.84122503358483</v>
      </c>
      <c r="M1131" s="47">
        <f t="shared" si="123"/>
        <v>92.282669753522413</v>
      </c>
    </row>
    <row r="1132" spans="1:13" ht="36">
      <c r="A1132" s="104" t="s">
        <v>446</v>
      </c>
      <c r="B1132" s="43" t="s">
        <v>438</v>
      </c>
      <c r="C1132" s="49" t="s">
        <v>217</v>
      </c>
      <c r="D1132" s="49" t="s">
        <v>184</v>
      </c>
      <c r="E1132" s="49" t="s">
        <v>447</v>
      </c>
      <c r="F1132" s="49"/>
      <c r="G1132" s="51">
        <f>G1133+G1171</f>
        <v>377905.4</v>
      </c>
      <c r="H1132" s="51">
        <f>H1133+H1171</f>
        <v>730419.4</v>
      </c>
      <c r="K1132" s="51">
        <f>K1133+K1171</f>
        <v>674854.1</v>
      </c>
      <c r="L1132" s="47">
        <f t="shared" si="126"/>
        <v>178.57752231113923</v>
      </c>
      <c r="M1132" s="47">
        <f t="shared" si="123"/>
        <v>92.392685626915167</v>
      </c>
    </row>
    <row r="1133" spans="1:13" ht="24">
      <c r="A1133" s="54" t="s">
        <v>752</v>
      </c>
      <c r="B1133" s="43" t="s">
        <v>438</v>
      </c>
      <c r="C1133" s="49" t="s">
        <v>217</v>
      </c>
      <c r="D1133" s="49" t="s">
        <v>184</v>
      </c>
      <c r="E1133" s="49" t="s">
        <v>753</v>
      </c>
      <c r="F1133" s="49"/>
      <c r="G1133" s="51">
        <f>G1134+G1167</f>
        <v>217896.2</v>
      </c>
      <c r="H1133" s="51">
        <f>H1134+H1167</f>
        <v>480763.20000000007</v>
      </c>
      <c r="K1133" s="51">
        <f>K1134+K1167</f>
        <v>431531.5</v>
      </c>
      <c r="L1133" s="47">
        <f t="shared" si="126"/>
        <v>198.0445276237034</v>
      </c>
      <c r="M1133" s="47">
        <f t="shared" si="123"/>
        <v>89.759677945400128</v>
      </c>
    </row>
    <row r="1134" spans="1:13" ht="24.75">
      <c r="A1134" s="64" t="s">
        <v>907</v>
      </c>
      <c r="B1134" s="43" t="s">
        <v>438</v>
      </c>
      <c r="C1134" s="49" t="s">
        <v>217</v>
      </c>
      <c r="D1134" s="49" t="s">
        <v>184</v>
      </c>
      <c r="E1134" s="49" t="s">
        <v>908</v>
      </c>
      <c r="F1134" s="49"/>
      <c r="G1134" s="51">
        <f>G1135+G1138+G1153+G1158+G1161+G1164</f>
        <v>197896.2</v>
      </c>
      <c r="H1134" s="51">
        <f>H1135+H1138+H1153+H1158+H1161+H1164</f>
        <v>316064.30000000005</v>
      </c>
      <c r="K1134" s="51">
        <f>K1135+K1138+K1153+K1158+K1161+K1164</f>
        <v>283648</v>
      </c>
      <c r="L1134" s="47">
        <f t="shared" si="126"/>
        <v>143.33170621770401</v>
      </c>
      <c r="M1134" s="47">
        <f t="shared" si="123"/>
        <v>89.743764164443746</v>
      </c>
    </row>
    <row r="1135" spans="1:13" ht="36">
      <c r="A1135" s="54" t="s">
        <v>909</v>
      </c>
      <c r="B1135" s="43" t="s">
        <v>438</v>
      </c>
      <c r="C1135" s="49" t="s">
        <v>217</v>
      </c>
      <c r="D1135" s="49" t="s">
        <v>184</v>
      </c>
      <c r="E1135" s="49" t="s">
        <v>910</v>
      </c>
      <c r="F1135" s="49"/>
      <c r="G1135" s="51">
        <f>G1136</f>
        <v>10500</v>
      </c>
      <c r="H1135" s="51">
        <f>H1136</f>
        <v>10500</v>
      </c>
      <c r="K1135" s="51">
        <f>K1136</f>
        <v>9654</v>
      </c>
      <c r="L1135" s="47">
        <f t="shared" si="126"/>
        <v>91.94285714285715</v>
      </c>
      <c r="M1135" s="47">
        <f t="shared" si="123"/>
        <v>91.94285714285715</v>
      </c>
    </row>
    <row r="1136" spans="1:13" ht="24">
      <c r="A1136" s="54" t="s">
        <v>39</v>
      </c>
      <c r="B1136" s="43" t="s">
        <v>438</v>
      </c>
      <c r="C1136" s="49" t="s">
        <v>217</v>
      </c>
      <c r="D1136" s="49" t="s">
        <v>184</v>
      </c>
      <c r="E1136" s="49" t="s">
        <v>910</v>
      </c>
      <c r="F1136" s="49" t="s">
        <v>40</v>
      </c>
      <c r="G1136" s="51">
        <f>G1137</f>
        <v>10500</v>
      </c>
      <c r="H1136" s="51">
        <f>H1137</f>
        <v>10500</v>
      </c>
      <c r="K1136" s="51">
        <f>K1137</f>
        <v>9654</v>
      </c>
      <c r="L1136" s="47">
        <f t="shared" si="126"/>
        <v>91.94285714285715</v>
      </c>
      <c r="M1136" s="47">
        <f t="shared" si="123"/>
        <v>91.94285714285715</v>
      </c>
    </row>
    <row r="1137" spans="1:13">
      <c r="A1137" s="53" t="s">
        <v>79</v>
      </c>
      <c r="B1137" s="43" t="s">
        <v>438</v>
      </c>
      <c r="C1137" s="49" t="s">
        <v>217</v>
      </c>
      <c r="D1137" s="49" t="s">
        <v>184</v>
      </c>
      <c r="E1137" s="49" t="s">
        <v>910</v>
      </c>
      <c r="F1137" s="49" t="s">
        <v>80</v>
      </c>
      <c r="G1137" s="55">
        <f>10500</f>
        <v>10500</v>
      </c>
      <c r="H1137" s="55">
        <f>10500</f>
        <v>10500</v>
      </c>
      <c r="K1137" s="55">
        <v>9654</v>
      </c>
      <c r="L1137" s="47">
        <f t="shared" si="126"/>
        <v>91.94285714285715</v>
      </c>
      <c r="M1137" s="47">
        <f t="shared" si="123"/>
        <v>91.94285714285715</v>
      </c>
    </row>
    <row r="1138" spans="1:13">
      <c r="A1138" s="53" t="s">
        <v>911</v>
      </c>
      <c r="B1138" s="43" t="s">
        <v>438</v>
      </c>
      <c r="C1138" s="49" t="s">
        <v>217</v>
      </c>
      <c r="D1138" s="49" t="s">
        <v>184</v>
      </c>
      <c r="E1138" s="49" t="s">
        <v>912</v>
      </c>
      <c r="F1138" s="49"/>
      <c r="G1138" s="51">
        <f>G1139+G1151</f>
        <v>187396.2</v>
      </c>
      <c r="H1138" s="51">
        <f>H1139+H1151</f>
        <v>227008.7</v>
      </c>
      <c r="I1138" s="51">
        <f>H795-J1138</f>
        <v>0</v>
      </c>
      <c r="K1138" s="51">
        <f>K1139+K1151</f>
        <v>199718.9</v>
      </c>
      <c r="L1138" s="47">
        <f t="shared" si="126"/>
        <v>106.57574700020598</v>
      </c>
      <c r="M1138" s="47">
        <f t="shared" si="123"/>
        <v>87.978522409053042</v>
      </c>
    </row>
    <row r="1139" spans="1:13" ht="24">
      <c r="A1139" s="54" t="s">
        <v>39</v>
      </c>
      <c r="B1139" s="43" t="s">
        <v>438</v>
      </c>
      <c r="C1139" s="49" t="s">
        <v>217</v>
      </c>
      <c r="D1139" s="49" t="s">
        <v>184</v>
      </c>
      <c r="E1139" s="49" t="s">
        <v>912</v>
      </c>
      <c r="F1139" s="49" t="s">
        <v>40</v>
      </c>
      <c r="G1139" s="51">
        <f>G1140</f>
        <v>187396.2</v>
      </c>
      <c r="H1139" s="51">
        <f>H1140</f>
        <v>207008.7</v>
      </c>
      <c r="I1139" s="51">
        <f>H796-J1139</f>
        <v>0</v>
      </c>
      <c r="K1139" s="51">
        <f>K1140</f>
        <v>199718.9</v>
      </c>
      <c r="L1139" s="47">
        <f t="shared" si="126"/>
        <v>106.57574700020598</v>
      </c>
      <c r="M1139" s="47">
        <f t="shared" si="123"/>
        <v>96.478505492764313</v>
      </c>
    </row>
    <row r="1140" spans="1:13">
      <c r="A1140" s="53" t="s">
        <v>95</v>
      </c>
      <c r="B1140" s="43" t="s">
        <v>438</v>
      </c>
      <c r="C1140" s="49" t="s">
        <v>217</v>
      </c>
      <c r="D1140" s="49" t="s">
        <v>184</v>
      </c>
      <c r="E1140" s="49" t="s">
        <v>912</v>
      </c>
      <c r="F1140" s="49" t="s">
        <v>80</v>
      </c>
      <c r="G1140" s="55">
        <v>187396.2</v>
      </c>
      <c r="H1140" s="55">
        <f>121252.1+10000+H1141+H1142+H1143+H1144+7000+29000+2500+3000-1000+H1145+H1146+1000-52.5+H1147+1000+H1148+H1149+300+H1150</f>
        <v>207008.7</v>
      </c>
      <c r="I1140" s="51">
        <f>H797-J1140</f>
        <v>0</v>
      </c>
      <c r="K1140" s="55">
        <v>199718.9</v>
      </c>
      <c r="L1140" s="47">
        <f t="shared" si="126"/>
        <v>106.57574700020598</v>
      </c>
      <c r="M1140" s="47">
        <f t="shared" si="123"/>
        <v>96.478505492764313</v>
      </c>
    </row>
    <row r="1141" spans="1:13" ht="36">
      <c r="A1141" s="53" t="s">
        <v>913</v>
      </c>
      <c r="B1141" s="43" t="s">
        <v>438</v>
      </c>
      <c r="C1141" s="49" t="s">
        <v>217</v>
      </c>
      <c r="D1141" s="49" t="s">
        <v>184</v>
      </c>
      <c r="E1141" s="49" t="s">
        <v>912</v>
      </c>
      <c r="F1141" s="49" t="s">
        <v>80</v>
      </c>
      <c r="G1141" s="55">
        <f>2650</f>
        <v>2650</v>
      </c>
      <c r="H1141" s="55">
        <f>2650-2650</f>
        <v>0</v>
      </c>
      <c r="I1141" s="51">
        <f>H798-J1141</f>
        <v>0</v>
      </c>
      <c r="K1141" s="55">
        <f>2650-2650</f>
        <v>0</v>
      </c>
      <c r="L1141" s="47">
        <f t="shared" si="126"/>
        <v>0</v>
      </c>
      <c r="M1141" s="47">
        <v>0</v>
      </c>
    </row>
    <row r="1142" spans="1:13" ht="36">
      <c r="A1142" s="53" t="s">
        <v>914</v>
      </c>
      <c r="B1142" s="43" t="s">
        <v>438</v>
      </c>
      <c r="C1142" s="49" t="s">
        <v>217</v>
      </c>
      <c r="D1142" s="49" t="s">
        <v>184</v>
      </c>
      <c r="E1142" s="49" t="s">
        <v>912</v>
      </c>
      <c r="F1142" s="49" t="s">
        <v>80</v>
      </c>
      <c r="G1142" s="55">
        <v>3180</v>
      </c>
      <c r="H1142" s="55">
        <v>3180</v>
      </c>
      <c r="K1142" s="55">
        <v>3103.6</v>
      </c>
      <c r="L1142" s="47">
        <f t="shared" si="126"/>
        <v>97.597484276729546</v>
      </c>
      <c r="M1142" s="47">
        <f t="shared" si="123"/>
        <v>97.597484276729546</v>
      </c>
    </row>
    <row r="1143" spans="1:13" ht="36">
      <c r="A1143" s="53" t="s">
        <v>915</v>
      </c>
      <c r="B1143" s="43" t="s">
        <v>438</v>
      </c>
      <c r="C1143" s="49" t="s">
        <v>217</v>
      </c>
      <c r="D1143" s="49" t="s">
        <v>184</v>
      </c>
      <c r="E1143" s="49" t="s">
        <v>912</v>
      </c>
      <c r="F1143" s="49" t="s">
        <v>80</v>
      </c>
      <c r="G1143" s="55">
        <v>3180</v>
      </c>
      <c r="H1143" s="55">
        <v>3180</v>
      </c>
      <c r="K1143" s="55">
        <v>3180</v>
      </c>
      <c r="L1143" s="47">
        <f t="shared" si="126"/>
        <v>100</v>
      </c>
      <c r="M1143" s="47">
        <f t="shared" si="123"/>
        <v>100</v>
      </c>
    </row>
    <row r="1144" spans="1:13" ht="36">
      <c r="A1144" s="53" t="s">
        <v>916</v>
      </c>
      <c r="B1144" s="43" t="s">
        <v>438</v>
      </c>
      <c r="C1144" s="49" t="s">
        <v>217</v>
      </c>
      <c r="D1144" s="49" t="s">
        <v>184</v>
      </c>
      <c r="E1144" s="49" t="s">
        <v>912</v>
      </c>
      <c r="F1144" s="49" t="s">
        <v>80</v>
      </c>
      <c r="G1144" s="55">
        <v>2990</v>
      </c>
      <c r="H1144" s="55">
        <v>2990</v>
      </c>
      <c r="K1144" s="55">
        <v>2840.5</v>
      </c>
      <c r="L1144" s="47">
        <f t="shared" si="126"/>
        <v>95</v>
      </c>
      <c r="M1144" s="47">
        <f t="shared" si="123"/>
        <v>95</v>
      </c>
    </row>
    <row r="1145" spans="1:13" ht="24">
      <c r="A1145" s="53" t="s">
        <v>917</v>
      </c>
      <c r="B1145" s="43" t="s">
        <v>438</v>
      </c>
      <c r="C1145" s="49" t="s">
        <v>217</v>
      </c>
      <c r="D1145" s="49" t="s">
        <v>184</v>
      </c>
      <c r="E1145" s="49" t="s">
        <v>912</v>
      </c>
      <c r="F1145" s="49" t="s">
        <v>80</v>
      </c>
      <c r="G1145" s="55">
        <v>3644.1</v>
      </c>
      <c r="H1145" s="55">
        <v>3644.1</v>
      </c>
      <c r="K1145" s="55">
        <v>3644.1</v>
      </c>
      <c r="L1145" s="47">
        <f t="shared" si="126"/>
        <v>100</v>
      </c>
      <c r="M1145" s="47">
        <f t="shared" si="123"/>
        <v>100</v>
      </c>
    </row>
    <row r="1146" spans="1:13" ht="36">
      <c r="A1146" s="53" t="s">
        <v>918</v>
      </c>
      <c r="B1146" s="43" t="s">
        <v>438</v>
      </c>
      <c r="C1146" s="49" t="s">
        <v>217</v>
      </c>
      <c r="D1146" s="49" t="s">
        <v>184</v>
      </c>
      <c r="E1146" s="49" t="s">
        <v>912</v>
      </c>
      <c r="F1146" s="49" t="s">
        <v>80</v>
      </c>
      <c r="G1146" s="55">
        <v>0</v>
      </c>
      <c r="H1146" s="55">
        <f>15000-229.8</f>
        <v>14770.2</v>
      </c>
      <c r="K1146" s="55">
        <f>15000-229.8</f>
        <v>14770.2</v>
      </c>
      <c r="L1146" s="47">
        <v>0</v>
      </c>
      <c r="M1146" s="47">
        <f t="shared" si="123"/>
        <v>100</v>
      </c>
    </row>
    <row r="1147" spans="1:13" ht="24">
      <c r="A1147" s="53" t="s">
        <v>919</v>
      </c>
      <c r="B1147" s="43" t="s">
        <v>438</v>
      </c>
      <c r="C1147" s="49" t="s">
        <v>217</v>
      </c>
      <c r="D1147" s="49" t="s">
        <v>184</v>
      </c>
      <c r="E1147" s="49" t="s">
        <v>912</v>
      </c>
      <c r="F1147" s="49" t="s">
        <v>80</v>
      </c>
      <c r="G1147" s="55">
        <v>0</v>
      </c>
      <c r="H1147" s="55">
        <v>0</v>
      </c>
      <c r="K1147" s="55">
        <v>0</v>
      </c>
      <c r="L1147" s="47">
        <v>0</v>
      </c>
      <c r="M1147" s="47">
        <v>0</v>
      </c>
    </row>
    <row r="1148" spans="1:13" ht="24">
      <c r="A1148" s="53" t="s">
        <v>919</v>
      </c>
      <c r="B1148" s="43" t="s">
        <v>438</v>
      </c>
      <c r="C1148" s="49" t="s">
        <v>217</v>
      </c>
      <c r="D1148" s="49" t="s">
        <v>184</v>
      </c>
      <c r="E1148" s="49" t="s">
        <v>912</v>
      </c>
      <c r="F1148" s="49" t="s">
        <v>80</v>
      </c>
      <c r="G1148" s="55">
        <v>0</v>
      </c>
      <c r="H1148" s="55">
        <v>3000</v>
      </c>
      <c r="K1148" s="55">
        <v>1420.3</v>
      </c>
      <c r="L1148" s="47">
        <v>0</v>
      </c>
      <c r="M1148" s="47">
        <f t="shared" si="123"/>
        <v>47.343333333333334</v>
      </c>
    </row>
    <row r="1149" spans="1:13" ht="24">
      <c r="A1149" s="53" t="s">
        <v>920</v>
      </c>
      <c r="B1149" s="43" t="s">
        <v>438</v>
      </c>
      <c r="C1149" s="49" t="s">
        <v>217</v>
      </c>
      <c r="D1149" s="49" t="s">
        <v>184</v>
      </c>
      <c r="E1149" s="49" t="s">
        <v>912</v>
      </c>
      <c r="F1149" s="49" t="s">
        <v>80</v>
      </c>
      <c r="G1149" s="55">
        <v>0</v>
      </c>
      <c r="H1149" s="55">
        <v>1500</v>
      </c>
      <c r="K1149" s="55">
        <v>1333.2</v>
      </c>
      <c r="L1149" s="47">
        <v>0</v>
      </c>
      <c r="M1149" s="47">
        <f t="shared" si="123"/>
        <v>88.88000000000001</v>
      </c>
    </row>
    <row r="1150" spans="1:13" ht="24">
      <c r="A1150" s="53" t="s">
        <v>921</v>
      </c>
      <c r="B1150" s="43" t="s">
        <v>438</v>
      </c>
      <c r="C1150" s="49" t="s">
        <v>217</v>
      </c>
      <c r="D1150" s="49" t="s">
        <v>184</v>
      </c>
      <c r="E1150" s="49" t="s">
        <v>912</v>
      </c>
      <c r="F1150" s="49" t="s">
        <v>80</v>
      </c>
      <c r="G1150" s="55">
        <v>0</v>
      </c>
      <c r="H1150" s="55">
        <v>744.8</v>
      </c>
      <c r="K1150" s="55">
        <v>737.3</v>
      </c>
      <c r="L1150" s="47">
        <v>0</v>
      </c>
      <c r="M1150" s="47">
        <f t="shared" si="123"/>
        <v>98.993018259935553</v>
      </c>
    </row>
    <row r="1151" spans="1:13" ht="36">
      <c r="A1151" s="53" t="s">
        <v>922</v>
      </c>
      <c r="B1151" s="43" t="s">
        <v>438</v>
      </c>
      <c r="C1151" s="49" t="s">
        <v>217</v>
      </c>
      <c r="D1151" s="49" t="s">
        <v>184</v>
      </c>
      <c r="E1151" s="49" t="s">
        <v>912</v>
      </c>
      <c r="F1151" s="49" t="s">
        <v>247</v>
      </c>
      <c r="G1151" s="59">
        <f>G1152</f>
        <v>0</v>
      </c>
      <c r="H1151" s="59">
        <f>H1152</f>
        <v>20000</v>
      </c>
      <c r="K1151" s="59">
        <f>K1152</f>
        <v>0</v>
      </c>
      <c r="L1151" s="47">
        <v>0</v>
      </c>
      <c r="M1151" s="47">
        <f t="shared" si="123"/>
        <v>0</v>
      </c>
    </row>
    <row r="1152" spans="1:13" ht="24">
      <c r="A1152" s="53" t="s">
        <v>923</v>
      </c>
      <c r="B1152" s="43" t="s">
        <v>438</v>
      </c>
      <c r="C1152" s="49" t="s">
        <v>217</v>
      </c>
      <c r="D1152" s="49" t="s">
        <v>184</v>
      </c>
      <c r="E1152" s="49" t="s">
        <v>912</v>
      </c>
      <c r="F1152" s="49" t="s">
        <v>528</v>
      </c>
      <c r="G1152" s="55">
        <v>0</v>
      </c>
      <c r="H1152" s="55">
        <v>20000</v>
      </c>
      <c r="K1152" s="55">
        <v>0</v>
      </c>
      <c r="L1152" s="47">
        <v>0</v>
      </c>
      <c r="M1152" s="47">
        <f t="shared" si="123"/>
        <v>0</v>
      </c>
    </row>
    <row r="1153" spans="1:13" ht="24">
      <c r="A1153" s="53" t="s">
        <v>923</v>
      </c>
      <c r="B1153" s="43" t="s">
        <v>438</v>
      </c>
      <c r="C1153" s="49" t="s">
        <v>217</v>
      </c>
      <c r="D1153" s="49" t="s">
        <v>184</v>
      </c>
      <c r="E1153" s="49" t="s">
        <v>924</v>
      </c>
      <c r="F1153" s="5"/>
      <c r="G1153" s="51">
        <f>G1154+G1156</f>
        <v>0</v>
      </c>
      <c r="H1153" s="51">
        <f>H1154+H1156</f>
        <v>8073</v>
      </c>
      <c r="K1153" s="51">
        <f>K1154+K1156</f>
        <v>8073</v>
      </c>
      <c r="L1153" s="47">
        <v>0</v>
      </c>
      <c r="M1153" s="47">
        <f t="shared" si="123"/>
        <v>100</v>
      </c>
    </row>
    <row r="1154" spans="1:13" ht="24.75">
      <c r="A1154" s="64" t="s">
        <v>228</v>
      </c>
      <c r="B1154" s="43" t="s">
        <v>438</v>
      </c>
      <c r="C1154" s="49" t="s">
        <v>217</v>
      </c>
      <c r="D1154" s="49" t="s">
        <v>184</v>
      </c>
      <c r="E1154" s="49" t="s">
        <v>924</v>
      </c>
      <c r="F1154" s="49" t="s">
        <v>129</v>
      </c>
      <c r="G1154" s="51">
        <f>G1155</f>
        <v>0</v>
      </c>
      <c r="H1154" s="51">
        <f>H1155</f>
        <v>0</v>
      </c>
      <c r="K1154" s="51">
        <f>K1155</f>
        <v>0</v>
      </c>
      <c r="L1154" s="47">
        <v>0</v>
      </c>
      <c r="M1154" s="47">
        <v>0</v>
      </c>
    </row>
    <row r="1155" spans="1:13">
      <c r="A1155" s="64" t="s">
        <v>459</v>
      </c>
      <c r="B1155" s="43" t="s">
        <v>438</v>
      </c>
      <c r="C1155" s="49" t="s">
        <v>217</v>
      </c>
      <c r="D1155" s="49" t="s">
        <v>184</v>
      </c>
      <c r="E1155" s="49" t="s">
        <v>924</v>
      </c>
      <c r="F1155" s="49" t="s">
        <v>131</v>
      </c>
      <c r="G1155" s="55">
        <f>11583-11583</f>
        <v>0</v>
      </c>
      <c r="H1155" s="55">
        <f>11583-11583</f>
        <v>0</v>
      </c>
      <c r="K1155" s="55">
        <f>11583-11583</f>
        <v>0</v>
      </c>
      <c r="L1155" s="47">
        <v>0</v>
      </c>
      <c r="M1155" s="47">
        <v>0</v>
      </c>
    </row>
    <row r="1156" spans="1:13">
      <c r="A1156" s="64" t="s">
        <v>246</v>
      </c>
      <c r="B1156" s="43" t="s">
        <v>438</v>
      </c>
      <c r="C1156" s="49" t="s">
        <v>217</v>
      </c>
      <c r="D1156" s="49" t="s">
        <v>184</v>
      </c>
      <c r="E1156" s="49" t="s">
        <v>924</v>
      </c>
      <c r="F1156" s="49" t="s">
        <v>247</v>
      </c>
      <c r="G1156" s="59">
        <f>G1157</f>
        <v>0</v>
      </c>
      <c r="H1156" s="59">
        <f>H1157</f>
        <v>8073</v>
      </c>
      <c r="K1156" s="59">
        <f>K1157</f>
        <v>8073</v>
      </c>
      <c r="L1156" s="47">
        <v>0</v>
      </c>
      <c r="M1156" s="47">
        <f t="shared" si="123"/>
        <v>100</v>
      </c>
    </row>
    <row r="1157" spans="1:13" ht="36.75">
      <c r="A1157" s="64" t="s">
        <v>922</v>
      </c>
      <c r="B1157" s="43" t="s">
        <v>438</v>
      </c>
      <c r="C1157" s="49" t="s">
        <v>217</v>
      </c>
      <c r="D1157" s="49" t="s">
        <v>184</v>
      </c>
      <c r="E1157" s="49" t="s">
        <v>924</v>
      </c>
      <c r="F1157" s="49" t="s">
        <v>528</v>
      </c>
      <c r="G1157" s="55">
        <v>0</v>
      </c>
      <c r="H1157" s="55">
        <v>8073</v>
      </c>
      <c r="K1157" s="55">
        <v>8073</v>
      </c>
      <c r="L1157" s="47">
        <v>0</v>
      </c>
      <c r="M1157" s="47">
        <f t="shared" si="123"/>
        <v>100</v>
      </c>
    </row>
    <row r="1158" spans="1:13" ht="48.75">
      <c r="A1158" s="64" t="s">
        <v>925</v>
      </c>
      <c r="B1158" s="43" t="s">
        <v>438</v>
      </c>
      <c r="C1158" s="49" t="s">
        <v>217</v>
      </c>
      <c r="D1158" s="49" t="s">
        <v>184</v>
      </c>
      <c r="E1158" s="49" t="s">
        <v>926</v>
      </c>
      <c r="F1158" s="5"/>
      <c r="G1158" s="59">
        <f>G1159</f>
        <v>0</v>
      </c>
      <c r="H1158" s="59">
        <f>H1159</f>
        <v>5555.6</v>
      </c>
      <c r="K1158" s="59">
        <f>K1159</f>
        <v>5127.5</v>
      </c>
      <c r="L1158" s="47">
        <v>0</v>
      </c>
      <c r="M1158" s="47">
        <f t="shared" si="123"/>
        <v>92.294261645906829</v>
      </c>
    </row>
    <row r="1159" spans="1:13" ht="24.75">
      <c r="A1159" s="64" t="s">
        <v>228</v>
      </c>
      <c r="B1159" s="43" t="s">
        <v>438</v>
      </c>
      <c r="C1159" s="49" t="s">
        <v>217</v>
      </c>
      <c r="D1159" s="49" t="s">
        <v>184</v>
      </c>
      <c r="E1159" s="49" t="s">
        <v>926</v>
      </c>
      <c r="F1159" s="49" t="s">
        <v>129</v>
      </c>
      <c r="G1159" s="59">
        <f>G1160</f>
        <v>0</v>
      </c>
      <c r="H1159" s="59">
        <f>H1160</f>
        <v>5555.6</v>
      </c>
      <c r="K1159" s="59">
        <f>K1160</f>
        <v>5127.5</v>
      </c>
      <c r="L1159" s="47">
        <v>0</v>
      </c>
      <c r="M1159" s="47">
        <f t="shared" si="123"/>
        <v>92.294261645906829</v>
      </c>
    </row>
    <row r="1160" spans="1:13">
      <c r="A1160" s="64" t="s">
        <v>459</v>
      </c>
      <c r="B1160" s="43" t="s">
        <v>438</v>
      </c>
      <c r="C1160" s="49" t="s">
        <v>217</v>
      </c>
      <c r="D1160" s="49" t="s">
        <v>184</v>
      </c>
      <c r="E1160" s="49" t="s">
        <v>926</v>
      </c>
      <c r="F1160" s="49" t="s">
        <v>131</v>
      </c>
      <c r="G1160" s="55">
        <v>0</v>
      </c>
      <c r="H1160" s="55">
        <v>5555.6</v>
      </c>
      <c r="K1160" s="55">
        <v>5127.5</v>
      </c>
      <c r="L1160" s="47">
        <v>0</v>
      </c>
      <c r="M1160" s="47">
        <f t="shared" si="123"/>
        <v>92.294261645906829</v>
      </c>
    </row>
    <row r="1161" spans="1:13" ht="21.2" customHeight="1">
      <c r="A1161" s="64" t="s">
        <v>911</v>
      </c>
      <c r="B1161" s="43" t="s">
        <v>438</v>
      </c>
      <c r="C1161" s="49" t="s">
        <v>217</v>
      </c>
      <c r="D1161" s="49" t="s">
        <v>184</v>
      </c>
      <c r="E1161" s="49" t="s">
        <v>927</v>
      </c>
      <c r="F1161" s="49"/>
      <c r="G1161" s="59">
        <f>G1162</f>
        <v>0</v>
      </c>
      <c r="H1161" s="59">
        <f>H1162</f>
        <v>14927</v>
      </c>
      <c r="K1161" s="59">
        <f>K1162</f>
        <v>14927</v>
      </c>
      <c r="L1161" s="47">
        <v>0</v>
      </c>
      <c r="M1161" s="47">
        <f t="shared" si="123"/>
        <v>100</v>
      </c>
    </row>
    <row r="1162" spans="1:13">
      <c r="A1162" s="64" t="s">
        <v>246</v>
      </c>
      <c r="B1162" s="43" t="s">
        <v>438</v>
      </c>
      <c r="C1162" s="49" t="s">
        <v>217</v>
      </c>
      <c r="D1162" s="49" t="s">
        <v>184</v>
      </c>
      <c r="E1162" s="49" t="s">
        <v>927</v>
      </c>
      <c r="F1162" s="49" t="s">
        <v>247</v>
      </c>
      <c r="G1162" s="59">
        <f>G1163</f>
        <v>0</v>
      </c>
      <c r="H1162" s="59">
        <f>H1163</f>
        <v>14927</v>
      </c>
      <c r="K1162" s="59">
        <f>K1163</f>
        <v>14927</v>
      </c>
      <c r="L1162" s="47">
        <v>0</v>
      </c>
      <c r="M1162" s="47">
        <f t="shared" si="123"/>
        <v>100</v>
      </c>
    </row>
    <row r="1163" spans="1:13" ht="36.75">
      <c r="A1163" s="64" t="s">
        <v>922</v>
      </c>
      <c r="B1163" s="43" t="s">
        <v>438</v>
      </c>
      <c r="C1163" s="49" t="s">
        <v>217</v>
      </c>
      <c r="D1163" s="49" t="s">
        <v>184</v>
      </c>
      <c r="E1163" s="49" t="s">
        <v>927</v>
      </c>
      <c r="F1163" s="49" t="s">
        <v>528</v>
      </c>
      <c r="G1163" s="55">
        <v>0</v>
      </c>
      <c r="H1163" s="55">
        <f>21417-6490</f>
        <v>14927</v>
      </c>
      <c r="K1163" s="55">
        <f>21417-6490</f>
        <v>14927</v>
      </c>
      <c r="L1163" s="47">
        <v>0</v>
      </c>
      <c r="M1163" s="47">
        <f t="shared" si="123"/>
        <v>100</v>
      </c>
    </row>
    <row r="1164" spans="1:13" ht="24.75">
      <c r="A1164" s="64" t="s">
        <v>928</v>
      </c>
      <c r="B1164" s="43" t="s">
        <v>438</v>
      </c>
      <c r="C1164" s="49" t="s">
        <v>217</v>
      </c>
      <c r="D1164" s="49" t="s">
        <v>184</v>
      </c>
      <c r="E1164" s="49" t="s">
        <v>929</v>
      </c>
      <c r="F1164" s="49"/>
      <c r="G1164" s="59">
        <f>G1165</f>
        <v>0</v>
      </c>
      <c r="H1164" s="59">
        <f>H1165</f>
        <v>50000</v>
      </c>
      <c r="K1164" s="59">
        <f>K1165</f>
        <v>46147.6</v>
      </c>
      <c r="L1164" s="47">
        <v>0</v>
      </c>
      <c r="M1164" s="47">
        <f t="shared" si="123"/>
        <v>92.295199999999994</v>
      </c>
    </row>
    <row r="1165" spans="1:13" ht="24.75">
      <c r="A1165" s="64" t="s">
        <v>228</v>
      </c>
      <c r="B1165" s="43" t="s">
        <v>438</v>
      </c>
      <c r="C1165" s="49" t="s">
        <v>217</v>
      </c>
      <c r="D1165" s="49" t="s">
        <v>184</v>
      </c>
      <c r="E1165" s="49" t="s">
        <v>929</v>
      </c>
      <c r="F1165" s="49" t="s">
        <v>129</v>
      </c>
      <c r="G1165" s="59">
        <f>G1166</f>
        <v>0</v>
      </c>
      <c r="H1165" s="59">
        <f>H1166</f>
        <v>50000</v>
      </c>
      <c r="K1165" s="59">
        <f>K1166</f>
        <v>46147.6</v>
      </c>
      <c r="L1165" s="47">
        <v>0</v>
      </c>
      <c r="M1165" s="47">
        <f t="shared" si="123"/>
        <v>92.295199999999994</v>
      </c>
    </row>
    <row r="1166" spans="1:13">
      <c r="A1166" s="64" t="s">
        <v>459</v>
      </c>
      <c r="B1166" s="43" t="s">
        <v>438</v>
      </c>
      <c r="C1166" s="49" t="s">
        <v>217</v>
      </c>
      <c r="D1166" s="49" t="s">
        <v>184</v>
      </c>
      <c r="E1166" s="49" t="s">
        <v>929</v>
      </c>
      <c r="F1166" s="49" t="s">
        <v>131</v>
      </c>
      <c r="G1166" s="55">
        <v>0</v>
      </c>
      <c r="H1166" s="55">
        <v>50000</v>
      </c>
      <c r="K1166" s="55">
        <v>46147.6</v>
      </c>
      <c r="L1166" s="47">
        <v>0</v>
      </c>
      <c r="M1166" s="47">
        <f t="shared" si="123"/>
        <v>92.295199999999994</v>
      </c>
    </row>
    <row r="1167" spans="1:13" ht="24.75">
      <c r="A1167" s="64" t="s">
        <v>754</v>
      </c>
      <c r="B1167" s="43" t="s">
        <v>438</v>
      </c>
      <c r="C1167" s="49" t="s">
        <v>217</v>
      </c>
      <c r="D1167" s="49" t="s">
        <v>184</v>
      </c>
      <c r="E1167" s="49" t="s">
        <v>755</v>
      </c>
      <c r="F1167" s="49"/>
      <c r="G1167" s="51">
        <f>G1169</f>
        <v>20000</v>
      </c>
      <c r="H1167" s="51">
        <f>H1169</f>
        <v>164698.90000000002</v>
      </c>
      <c r="K1167" s="51">
        <f>K1169</f>
        <v>147883.5</v>
      </c>
      <c r="L1167" s="47">
        <f t="shared" ref="L1167:L1229" si="128">K1167/G1167*100</f>
        <v>739.41750000000002</v>
      </c>
      <c r="M1167" s="47">
        <f t="shared" ref="M1167:M1230" si="129">K1167/H1167*100</f>
        <v>89.79021717813535</v>
      </c>
    </row>
    <row r="1168" spans="1:13">
      <c r="A1168" s="54" t="s">
        <v>930</v>
      </c>
      <c r="B1168" s="43" t="s">
        <v>438</v>
      </c>
      <c r="C1168" s="49" t="s">
        <v>217</v>
      </c>
      <c r="D1168" s="49" t="s">
        <v>184</v>
      </c>
      <c r="E1168" s="49" t="s">
        <v>931</v>
      </c>
      <c r="F1168" s="49"/>
      <c r="G1168" s="51">
        <f>G1169</f>
        <v>20000</v>
      </c>
      <c r="H1168" s="51">
        <f>H1169</f>
        <v>164698.90000000002</v>
      </c>
      <c r="K1168" s="51">
        <f>K1169</f>
        <v>147883.5</v>
      </c>
      <c r="L1168" s="47">
        <f t="shared" si="128"/>
        <v>739.41750000000002</v>
      </c>
      <c r="M1168" s="47">
        <f t="shared" si="129"/>
        <v>89.79021717813535</v>
      </c>
    </row>
    <row r="1169" spans="1:13" ht="24.75">
      <c r="A1169" s="64" t="s">
        <v>228</v>
      </c>
      <c r="B1169" s="43" t="s">
        <v>438</v>
      </c>
      <c r="C1169" s="49" t="s">
        <v>217</v>
      </c>
      <c r="D1169" s="49" t="s">
        <v>184</v>
      </c>
      <c r="E1169" s="49" t="s">
        <v>931</v>
      </c>
      <c r="F1169" s="49" t="s">
        <v>129</v>
      </c>
      <c r="G1169" s="59">
        <f>G1170</f>
        <v>20000</v>
      </c>
      <c r="H1169" s="59">
        <f>H1170</f>
        <v>164698.90000000002</v>
      </c>
      <c r="K1169" s="59">
        <f>K1170</f>
        <v>147883.5</v>
      </c>
      <c r="L1169" s="47">
        <f t="shared" si="128"/>
        <v>739.41750000000002</v>
      </c>
      <c r="M1169" s="47">
        <f t="shared" si="129"/>
        <v>89.79021717813535</v>
      </c>
    </row>
    <row r="1170" spans="1:13">
      <c r="A1170" s="64" t="s">
        <v>459</v>
      </c>
      <c r="B1170" s="43" t="s">
        <v>438</v>
      </c>
      <c r="C1170" s="49" t="s">
        <v>217</v>
      </c>
      <c r="D1170" s="49" t="s">
        <v>184</v>
      </c>
      <c r="E1170" s="49" t="s">
        <v>931</v>
      </c>
      <c r="F1170" s="49" t="s">
        <v>131</v>
      </c>
      <c r="G1170" s="55">
        <f>20000</f>
        <v>20000</v>
      </c>
      <c r="H1170" s="55">
        <f>20000+19000+100000+25000-76.3+775.2</f>
        <v>164698.90000000002</v>
      </c>
      <c r="K1170" s="55">
        <v>147883.5</v>
      </c>
      <c r="L1170" s="47">
        <f t="shared" si="128"/>
        <v>739.41750000000002</v>
      </c>
      <c r="M1170" s="47">
        <f t="shared" si="129"/>
        <v>89.79021717813535</v>
      </c>
    </row>
    <row r="1171" spans="1:13" ht="24">
      <c r="A1171" s="54" t="s">
        <v>448</v>
      </c>
      <c r="B1171" s="43" t="s">
        <v>438</v>
      </c>
      <c r="C1171" s="49" t="s">
        <v>217</v>
      </c>
      <c r="D1171" s="49" t="s">
        <v>184</v>
      </c>
      <c r="E1171" s="49" t="s">
        <v>450</v>
      </c>
      <c r="F1171" s="49"/>
      <c r="G1171" s="59">
        <f>G1172+G1187+G1198</f>
        <v>160009.20000000001</v>
      </c>
      <c r="H1171" s="59">
        <f>H1172+H1187+H1198</f>
        <v>249656.19999999998</v>
      </c>
      <c r="K1171" s="59">
        <f>K1172+K1187+K1198</f>
        <v>243322.59999999998</v>
      </c>
      <c r="L1171" s="47">
        <f t="shared" si="128"/>
        <v>152.06788109683691</v>
      </c>
      <c r="M1171" s="47">
        <f t="shared" si="129"/>
        <v>97.463071215535606</v>
      </c>
    </row>
    <row r="1172" spans="1:13" ht="24">
      <c r="A1172" s="54" t="s">
        <v>932</v>
      </c>
      <c r="B1172" s="43" t="s">
        <v>438</v>
      </c>
      <c r="C1172" s="49" t="s">
        <v>217</v>
      </c>
      <c r="D1172" s="49" t="s">
        <v>184</v>
      </c>
      <c r="E1172" s="49" t="s">
        <v>933</v>
      </c>
      <c r="F1172" s="49"/>
      <c r="G1172" s="59">
        <f>G1173+G1176+G1184+G1180</f>
        <v>5949.2</v>
      </c>
      <c r="H1172" s="59">
        <f>H1173+H1176+H1184+H1180</f>
        <v>42465.9</v>
      </c>
      <c r="K1172" s="59">
        <f>K1173+K1176+K1184+K1180</f>
        <v>41638.399999999994</v>
      </c>
      <c r="L1172" s="47">
        <f t="shared" si="128"/>
        <v>699.89914610367771</v>
      </c>
      <c r="M1172" s="47">
        <f t="shared" si="129"/>
        <v>98.051377693631821</v>
      </c>
    </row>
    <row r="1173" spans="1:13" ht="36.75">
      <c r="A1173" s="64" t="s">
        <v>934</v>
      </c>
      <c r="B1173" s="43" t="s">
        <v>438</v>
      </c>
      <c r="C1173" s="49" t="s">
        <v>217</v>
      </c>
      <c r="D1173" s="49" t="s">
        <v>184</v>
      </c>
      <c r="E1173" s="49" t="s">
        <v>935</v>
      </c>
      <c r="F1173" s="49"/>
      <c r="G1173" s="59">
        <f>G1174</f>
        <v>5949.2</v>
      </c>
      <c r="H1173" s="59">
        <f>H1174</f>
        <v>15327.5</v>
      </c>
      <c r="K1173" s="59">
        <f>K1174</f>
        <v>14597.3</v>
      </c>
      <c r="L1173" s="47">
        <f t="shared" si="128"/>
        <v>245.36576346399514</v>
      </c>
      <c r="M1173" s="47">
        <f t="shared" si="129"/>
        <v>95.236013700864447</v>
      </c>
    </row>
    <row r="1174" spans="1:13" ht="24.75">
      <c r="A1174" s="64" t="s">
        <v>228</v>
      </c>
      <c r="B1174" s="43" t="s">
        <v>438</v>
      </c>
      <c r="C1174" s="49" t="s">
        <v>217</v>
      </c>
      <c r="D1174" s="49" t="s">
        <v>184</v>
      </c>
      <c r="E1174" s="49" t="s">
        <v>935</v>
      </c>
      <c r="F1174" s="49" t="s">
        <v>129</v>
      </c>
      <c r="G1174" s="59">
        <f>G1175</f>
        <v>5949.2</v>
      </c>
      <c r="H1174" s="59">
        <f>H1175</f>
        <v>15327.5</v>
      </c>
      <c r="K1174" s="59">
        <f>K1175</f>
        <v>14597.3</v>
      </c>
      <c r="L1174" s="47">
        <f t="shared" si="128"/>
        <v>245.36576346399514</v>
      </c>
      <c r="M1174" s="47">
        <f t="shared" si="129"/>
        <v>95.236013700864447</v>
      </c>
    </row>
    <row r="1175" spans="1:13">
      <c r="A1175" s="64" t="s">
        <v>459</v>
      </c>
      <c r="B1175" s="43" t="s">
        <v>438</v>
      </c>
      <c r="C1175" s="49" t="s">
        <v>217</v>
      </c>
      <c r="D1175" s="49" t="s">
        <v>184</v>
      </c>
      <c r="E1175" s="49" t="s">
        <v>935</v>
      </c>
      <c r="F1175" s="49" t="s">
        <v>131</v>
      </c>
      <c r="G1175" s="70">
        <v>5949.2</v>
      </c>
      <c r="H1175" s="70">
        <f>5949.2+17730.3-8352</f>
        <v>15327.5</v>
      </c>
      <c r="K1175" s="70">
        <v>14597.3</v>
      </c>
      <c r="L1175" s="47">
        <f t="shared" si="128"/>
        <v>245.36576346399514</v>
      </c>
      <c r="M1175" s="47">
        <f t="shared" si="129"/>
        <v>95.236013700864447</v>
      </c>
    </row>
    <row r="1176" spans="1:13">
      <c r="A1176" s="64" t="s">
        <v>936</v>
      </c>
      <c r="B1176" s="43" t="s">
        <v>438</v>
      </c>
      <c r="C1176" s="49" t="s">
        <v>217</v>
      </c>
      <c r="D1176" s="49" t="s">
        <v>184</v>
      </c>
      <c r="E1176" s="49" t="s">
        <v>937</v>
      </c>
      <c r="F1176" s="49"/>
      <c r="G1176" s="59">
        <f t="shared" ref="G1176:H1178" si="130">G1177</f>
        <v>0</v>
      </c>
      <c r="H1176" s="59">
        <f t="shared" si="130"/>
        <v>97</v>
      </c>
      <c r="K1176" s="59">
        <f>K1177</f>
        <v>0</v>
      </c>
      <c r="L1176" s="47">
        <v>0</v>
      </c>
      <c r="M1176" s="47">
        <f t="shared" si="129"/>
        <v>0</v>
      </c>
    </row>
    <row r="1177" spans="1:13" ht="24">
      <c r="A1177" s="54" t="s">
        <v>39</v>
      </c>
      <c r="B1177" s="43" t="s">
        <v>438</v>
      </c>
      <c r="C1177" s="49" t="s">
        <v>217</v>
      </c>
      <c r="D1177" s="49" t="s">
        <v>184</v>
      </c>
      <c r="E1177" s="49" t="s">
        <v>937</v>
      </c>
      <c r="F1177" s="49" t="s">
        <v>40</v>
      </c>
      <c r="G1177" s="59">
        <f t="shared" si="130"/>
        <v>0</v>
      </c>
      <c r="H1177" s="59">
        <f t="shared" si="130"/>
        <v>97</v>
      </c>
      <c r="K1177" s="59">
        <f>K1178</f>
        <v>0</v>
      </c>
      <c r="L1177" s="47">
        <v>0</v>
      </c>
      <c r="M1177" s="47">
        <f t="shared" si="129"/>
        <v>0</v>
      </c>
    </row>
    <row r="1178" spans="1:13">
      <c r="A1178" s="53" t="s">
        <v>95</v>
      </c>
      <c r="B1178" s="43" t="s">
        <v>438</v>
      </c>
      <c r="C1178" s="49" t="s">
        <v>217</v>
      </c>
      <c r="D1178" s="49" t="s">
        <v>184</v>
      </c>
      <c r="E1178" s="49" t="s">
        <v>937</v>
      </c>
      <c r="F1178" s="49" t="s">
        <v>80</v>
      </c>
      <c r="G1178" s="59">
        <f t="shared" si="130"/>
        <v>0</v>
      </c>
      <c r="H1178" s="59">
        <f t="shared" si="130"/>
        <v>97</v>
      </c>
      <c r="K1178" s="59">
        <f>K1179</f>
        <v>0</v>
      </c>
      <c r="L1178" s="47">
        <v>0</v>
      </c>
      <c r="M1178" s="47">
        <f t="shared" si="129"/>
        <v>0</v>
      </c>
    </row>
    <row r="1179" spans="1:13" ht="24.75">
      <c r="A1179" s="64" t="s">
        <v>938</v>
      </c>
      <c r="B1179" s="43" t="s">
        <v>438</v>
      </c>
      <c r="C1179" s="49" t="s">
        <v>217</v>
      </c>
      <c r="D1179" s="49" t="s">
        <v>184</v>
      </c>
      <c r="E1179" s="49" t="s">
        <v>937</v>
      </c>
      <c r="F1179" s="49" t="s">
        <v>80</v>
      </c>
      <c r="G1179" s="70">
        <v>0</v>
      </c>
      <c r="H1179" s="70">
        <v>97</v>
      </c>
      <c r="K1179" s="70">
        <v>0</v>
      </c>
      <c r="L1179" s="47">
        <v>0</v>
      </c>
      <c r="M1179" s="47">
        <f t="shared" si="129"/>
        <v>0</v>
      </c>
    </row>
    <row r="1180" spans="1:13" ht="24.75">
      <c r="A1180" s="64" t="s">
        <v>939</v>
      </c>
      <c r="B1180" s="43" t="s">
        <v>438</v>
      </c>
      <c r="C1180" s="49" t="s">
        <v>217</v>
      </c>
      <c r="D1180" s="49" t="s">
        <v>184</v>
      </c>
      <c r="E1180" s="49" t="s">
        <v>940</v>
      </c>
      <c r="F1180" s="49"/>
      <c r="G1180" s="59">
        <f t="shared" ref="G1180:H1182" si="131">G1181</f>
        <v>0</v>
      </c>
      <c r="H1180" s="59">
        <f t="shared" si="131"/>
        <v>52.5</v>
      </c>
      <c r="K1180" s="59">
        <f>K1181</f>
        <v>52.2</v>
      </c>
      <c r="L1180" s="47">
        <v>0</v>
      </c>
      <c r="M1180" s="47">
        <f t="shared" si="129"/>
        <v>99.428571428571431</v>
      </c>
    </row>
    <row r="1181" spans="1:13" ht="24">
      <c r="A1181" s="54" t="s">
        <v>39</v>
      </c>
      <c r="B1181" s="43" t="s">
        <v>438</v>
      </c>
      <c r="C1181" s="49" t="s">
        <v>217</v>
      </c>
      <c r="D1181" s="49" t="s">
        <v>184</v>
      </c>
      <c r="E1181" s="49" t="s">
        <v>940</v>
      </c>
      <c r="F1181" s="49" t="s">
        <v>40</v>
      </c>
      <c r="G1181" s="59">
        <f t="shared" si="131"/>
        <v>0</v>
      </c>
      <c r="H1181" s="59">
        <f t="shared" si="131"/>
        <v>52.5</v>
      </c>
      <c r="K1181" s="59">
        <f>K1182</f>
        <v>52.2</v>
      </c>
      <c r="L1181" s="47">
        <v>0</v>
      </c>
      <c r="M1181" s="47">
        <f t="shared" si="129"/>
        <v>99.428571428571431</v>
      </c>
    </row>
    <row r="1182" spans="1:13">
      <c r="A1182" s="53" t="s">
        <v>95</v>
      </c>
      <c r="B1182" s="43" t="s">
        <v>438</v>
      </c>
      <c r="C1182" s="49" t="s">
        <v>217</v>
      </c>
      <c r="D1182" s="49" t="s">
        <v>184</v>
      </c>
      <c r="E1182" s="49" t="s">
        <v>940</v>
      </c>
      <c r="F1182" s="49" t="s">
        <v>80</v>
      </c>
      <c r="G1182" s="59">
        <f t="shared" si="131"/>
        <v>0</v>
      </c>
      <c r="H1182" s="59">
        <f t="shared" si="131"/>
        <v>52.5</v>
      </c>
      <c r="K1182" s="59">
        <f>K1183</f>
        <v>52.2</v>
      </c>
      <c r="L1182" s="47">
        <v>0</v>
      </c>
      <c r="M1182" s="47">
        <f t="shared" si="129"/>
        <v>99.428571428571431</v>
      </c>
    </row>
    <row r="1183" spans="1:13" ht="24.75">
      <c r="A1183" s="64" t="s">
        <v>938</v>
      </c>
      <c r="B1183" s="43" t="s">
        <v>438</v>
      </c>
      <c r="C1183" s="49" t="s">
        <v>217</v>
      </c>
      <c r="D1183" s="49" t="s">
        <v>184</v>
      </c>
      <c r="E1183" s="49" t="s">
        <v>940</v>
      </c>
      <c r="F1183" s="49" t="s">
        <v>80</v>
      </c>
      <c r="G1183" s="70">
        <v>0</v>
      </c>
      <c r="H1183" s="70">
        <v>52.5</v>
      </c>
      <c r="K1183" s="70">
        <v>52.2</v>
      </c>
      <c r="L1183" s="47">
        <v>0</v>
      </c>
      <c r="M1183" s="47">
        <f t="shared" si="129"/>
        <v>99.428571428571431</v>
      </c>
    </row>
    <row r="1184" spans="1:13" ht="24.75">
      <c r="A1184" s="64" t="s">
        <v>941</v>
      </c>
      <c r="B1184" s="43" t="s">
        <v>438</v>
      </c>
      <c r="C1184" s="49" t="s">
        <v>217</v>
      </c>
      <c r="D1184" s="49" t="s">
        <v>184</v>
      </c>
      <c r="E1184" s="49" t="s">
        <v>942</v>
      </c>
      <c r="F1184" s="49"/>
      <c r="G1184" s="59">
        <f>G1185</f>
        <v>0</v>
      </c>
      <c r="H1184" s="59">
        <f>H1185</f>
        <v>26988.9</v>
      </c>
      <c r="K1184" s="59">
        <f>K1185</f>
        <v>26988.9</v>
      </c>
      <c r="L1184" s="47">
        <v>0</v>
      </c>
      <c r="M1184" s="47">
        <f t="shared" si="129"/>
        <v>100</v>
      </c>
    </row>
    <row r="1185" spans="1:13" ht="24.75">
      <c r="A1185" s="64" t="s">
        <v>228</v>
      </c>
      <c r="B1185" s="43" t="s">
        <v>438</v>
      </c>
      <c r="C1185" s="49" t="s">
        <v>217</v>
      </c>
      <c r="D1185" s="49" t="s">
        <v>184</v>
      </c>
      <c r="E1185" s="49" t="s">
        <v>942</v>
      </c>
      <c r="F1185" s="49" t="s">
        <v>129</v>
      </c>
      <c r="G1185" s="59">
        <f>G1186</f>
        <v>0</v>
      </c>
      <c r="H1185" s="59">
        <f>H1186</f>
        <v>26988.9</v>
      </c>
      <c r="K1185" s="59">
        <f>K1186</f>
        <v>26988.9</v>
      </c>
      <c r="L1185" s="47">
        <v>0</v>
      </c>
      <c r="M1185" s="47">
        <f t="shared" si="129"/>
        <v>100</v>
      </c>
    </row>
    <row r="1186" spans="1:13">
      <c r="A1186" s="64" t="s">
        <v>459</v>
      </c>
      <c r="B1186" s="43" t="s">
        <v>438</v>
      </c>
      <c r="C1186" s="49" t="s">
        <v>217</v>
      </c>
      <c r="D1186" s="49" t="s">
        <v>184</v>
      </c>
      <c r="E1186" s="49" t="s">
        <v>942</v>
      </c>
      <c r="F1186" s="49" t="s">
        <v>131</v>
      </c>
      <c r="G1186" s="70">
        <v>0</v>
      </c>
      <c r="H1186" s="70">
        <v>26988.9</v>
      </c>
      <c r="K1186" s="70">
        <v>26988.9</v>
      </c>
      <c r="L1186" s="47">
        <v>0</v>
      </c>
      <c r="M1186" s="47">
        <f t="shared" si="129"/>
        <v>100</v>
      </c>
    </row>
    <row r="1187" spans="1:13" ht="24">
      <c r="A1187" s="54" t="s">
        <v>943</v>
      </c>
      <c r="B1187" s="43" t="s">
        <v>438</v>
      </c>
      <c r="C1187" s="49" t="s">
        <v>217</v>
      </c>
      <c r="D1187" s="49" t="s">
        <v>184</v>
      </c>
      <c r="E1187" s="49" t="s">
        <v>944</v>
      </c>
      <c r="F1187" s="49"/>
      <c r="G1187" s="59">
        <f>G1188+G1192+G1195</f>
        <v>133000</v>
      </c>
      <c r="H1187" s="59">
        <f>H1188+H1192+H1195</f>
        <v>143138.79999999999</v>
      </c>
      <c r="K1187" s="59">
        <f>K1188+K1192+K1195</f>
        <v>139876.5</v>
      </c>
      <c r="L1187" s="47">
        <f t="shared" si="128"/>
        <v>105.17030075187969</v>
      </c>
      <c r="M1187" s="47">
        <f t="shared" si="129"/>
        <v>97.720883506079431</v>
      </c>
    </row>
    <row r="1188" spans="1:13" ht="24">
      <c r="A1188" s="54" t="s">
        <v>945</v>
      </c>
      <c r="B1188" s="43" t="s">
        <v>438</v>
      </c>
      <c r="C1188" s="49" t="s">
        <v>217</v>
      </c>
      <c r="D1188" s="49" t="s">
        <v>184</v>
      </c>
      <c r="E1188" s="49" t="s">
        <v>946</v>
      </c>
      <c r="F1188" s="49"/>
      <c r="G1188" s="59">
        <f t="shared" ref="G1188:H1190" si="132">G1189</f>
        <v>10000</v>
      </c>
      <c r="H1188" s="59">
        <f t="shared" si="132"/>
        <v>0</v>
      </c>
      <c r="K1188" s="59">
        <f>K1189</f>
        <v>0</v>
      </c>
      <c r="L1188" s="47">
        <f t="shared" si="128"/>
        <v>0</v>
      </c>
      <c r="M1188" s="47">
        <v>0</v>
      </c>
    </row>
    <row r="1189" spans="1:13" ht="24">
      <c r="A1189" s="54" t="s">
        <v>32</v>
      </c>
      <c r="B1189" s="43" t="s">
        <v>438</v>
      </c>
      <c r="C1189" s="49" t="s">
        <v>217</v>
      </c>
      <c r="D1189" s="49" t="s">
        <v>184</v>
      </c>
      <c r="E1189" s="49" t="s">
        <v>946</v>
      </c>
      <c r="F1189" s="49" t="s">
        <v>33</v>
      </c>
      <c r="G1189" s="59">
        <f t="shared" si="132"/>
        <v>10000</v>
      </c>
      <c r="H1189" s="59">
        <f t="shared" si="132"/>
        <v>0</v>
      </c>
      <c r="K1189" s="59">
        <f>K1190</f>
        <v>0</v>
      </c>
      <c r="L1189" s="47">
        <f t="shared" si="128"/>
        <v>0</v>
      </c>
      <c r="M1189" s="47">
        <v>0</v>
      </c>
    </row>
    <row r="1190" spans="1:13">
      <c r="A1190" s="54" t="s">
        <v>597</v>
      </c>
      <c r="B1190" s="43" t="s">
        <v>438</v>
      </c>
      <c r="C1190" s="49" t="s">
        <v>217</v>
      </c>
      <c r="D1190" s="49" t="s">
        <v>184</v>
      </c>
      <c r="E1190" s="49" t="s">
        <v>946</v>
      </c>
      <c r="F1190" s="49" t="s">
        <v>598</v>
      </c>
      <c r="G1190" s="59">
        <f t="shared" si="132"/>
        <v>10000</v>
      </c>
      <c r="H1190" s="59">
        <f t="shared" si="132"/>
        <v>0</v>
      </c>
      <c r="K1190" s="59">
        <f>K1191</f>
        <v>0</v>
      </c>
      <c r="L1190" s="47">
        <f t="shared" si="128"/>
        <v>0</v>
      </c>
      <c r="M1190" s="47">
        <v>0</v>
      </c>
    </row>
    <row r="1191" spans="1:13" ht="24">
      <c r="A1191" s="54" t="s">
        <v>947</v>
      </c>
      <c r="B1191" s="43" t="s">
        <v>438</v>
      </c>
      <c r="C1191" s="49" t="s">
        <v>217</v>
      </c>
      <c r="D1191" s="49" t="s">
        <v>184</v>
      </c>
      <c r="E1191" s="49" t="s">
        <v>946</v>
      </c>
      <c r="F1191" s="49" t="s">
        <v>598</v>
      </c>
      <c r="G1191" s="55">
        <f>10000</f>
        <v>10000</v>
      </c>
      <c r="H1191" s="55">
        <f>10000-10000</f>
        <v>0</v>
      </c>
      <c r="K1191" s="55">
        <f>10000-10000</f>
        <v>0</v>
      </c>
      <c r="L1191" s="47">
        <f t="shared" si="128"/>
        <v>0</v>
      </c>
      <c r="M1191" s="47">
        <v>0</v>
      </c>
    </row>
    <row r="1192" spans="1:13" ht="24">
      <c r="A1192" s="54" t="s">
        <v>948</v>
      </c>
      <c r="B1192" s="43" t="s">
        <v>438</v>
      </c>
      <c r="C1192" s="49" t="s">
        <v>217</v>
      </c>
      <c r="D1192" s="49" t="s">
        <v>184</v>
      </c>
      <c r="E1192" s="49" t="s">
        <v>949</v>
      </c>
      <c r="F1192" s="49"/>
      <c r="G1192" s="59">
        <f>G1193</f>
        <v>1000</v>
      </c>
      <c r="H1192" s="59">
        <f>H1193</f>
        <v>7200</v>
      </c>
      <c r="K1192" s="59">
        <f>K1193</f>
        <v>6842.1</v>
      </c>
      <c r="L1192" s="47">
        <f t="shared" si="128"/>
        <v>684.21</v>
      </c>
      <c r="M1192" s="47">
        <f t="shared" si="129"/>
        <v>95.029166666666669</v>
      </c>
    </row>
    <row r="1193" spans="1:13" ht="24.75">
      <c r="A1193" s="64" t="s">
        <v>228</v>
      </c>
      <c r="B1193" s="43" t="s">
        <v>438</v>
      </c>
      <c r="C1193" s="49" t="s">
        <v>217</v>
      </c>
      <c r="D1193" s="49" t="s">
        <v>184</v>
      </c>
      <c r="E1193" s="49" t="s">
        <v>949</v>
      </c>
      <c r="F1193" s="49" t="s">
        <v>129</v>
      </c>
      <c r="G1193" s="59">
        <f>G1194</f>
        <v>1000</v>
      </c>
      <c r="H1193" s="59">
        <f>H1194</f>
        <v>7200</v>
      </c>
      <c r="K1193" s="59">
        <f>K1194</f>
        <v>6842.1</v>
      </c>
      <c r="L1193" s="47">
        <f t="shared" si="128"/>
        <v>684.21</v>
      </c>
      <c r="M1193" s="47">
        <f t="shared" si="129"/>
        <v>95.029166666666669</v>
      </c>
    </row>
    <row r="1194" spans="1:13">
      <c r="A1194" s="64" t="s">
        <v>459</v>
      </c>
      <c r="B1194" s="43" t="s">
        <v>438</v>
      </c>
      <c r="C1194" s="49" t="s">
        <v>217</v>
      </c>
      <c r="D1194" s="49" t="s">
        <v>184</v>
      </c>
      <c r="E1194" s="49" t="s">
        <v>949</v>
      </c>
      <c r="F1194" s="49" t="s">
        <v>131</v>
      </c>
      <c r="G1194" s="70">
        <f>1000</f>
        <v>1000</v>
      </c>
      <c r="H1194" s="70">
        <f>1000+8200-1000-1000</f>
        <v>7200</v>
      </c>
      <c r="K1194" s="70">
        <v>6842.1</v>
      </c>
      <c r="L1194" s="47">
        <f t="shared" si="128"/>
        <v>684.21</v>
      </c>
      <c r="M1194" s="47">
        <f t="shared" si="129"/>
        <v>95.029166666666669</v>
      </c>
    </row>
    <row r="1195" spans="1:13">
      <c r="A1195" s="64" t="s">
        <v>950</v>
      </c>
      <c r="B1195" s="43" t="s">
        <v>438</v>
      </c>
      <c r="C1195" s="49" t="s">
        <v>217</v>
      </c>
      <c r="D1195" s="49" t="s">
        <v>184</v>
      </c>
      <c r="E1195" s="49" t="s">
        <v>951</v>
      </c>
      <c r="F1195" s="49"/>
      <c r="G1195" s="59">
        <f>G1196</f>
        <v>122000</v>
      </c>
      <c r="H1195" s="59">
        <f>H1196</f>
        <v>135938.79999999999</v>
      </c>
      <c r="K1195" s="59">
        <f>K1196</f>
        <v>133034.4</v>
      </c>
      <c r="L1195" s="47">
        <f t="shared" si="128"/>
        <v>109.04459016393442</v>
      </c>
      <c r="M1195" s="47">
        <f t="shared" si="129"/>
        <v>97.863450317348693</v>
      </c>
    </row>
    <row r="1196" spans="1:13" ht="24.75">
      <c r="A1196" s="64" t="s">
        <v>228</v>
      </c>
      <c r="B1196" s="43" t="s">
        <v>438</v>
      </c>
      <c r="C1196" s="49" t="s">
        <v>217</v>
      </c>
      <c r="D1196" s="49" t="s">
        <v>184</v>
      </c>
      <c r="E1196" s="49" t="s">
        <v>951</v>
      </c>
      <c r="F1196" s="49" t="s">
        <v>129</v>
      </c>
      <c r="G1196" s="59">
        <f>G1197</f>
        <v>122000</v>
      </c>
      <c r="H1196" s="59">
        <f>H1197</f>
        <v>135938.79999999999</v>
      </c>
      <c r="K1196" s="59">
        <f>K1197</f>
        <v>133034.4</v>
      </c>
      <c r="L1196" s="47">
        <f t="shared" si="128"/>
        <v>109.04459016393442</v>
      </c>
      <c r="M1196" s="47">
        <f t="shared" si="129"/>
        <v>97.863450317348693</v>
      </c>
    </row>
    <row r="1197" spans="1:13">
      <c r="A1197" s="64" t="s">
        <v>459</v>
      </c>
      <c r="B1197" s="43" t="s">
        <v>438</v>
      </c>
      <c r="C1197" s="49" t="s">
        <v>217</v>
      </c>
      <c r="D1197" s="49" t="s">
        <v>184</v>
      </c>
      <c r="E1197" s="49" t="s">
        <v>951</v>
      </c>
      <c r="F1197" s="49" t="s">
        <v>131</v>
      </c>
      <c r="G1197" s="70">
        <f>122000</f>
        <v>122000</v>
      </c>
      <c r="H1197" s="70">
        <f>122000+1800+10200+760+100+1078.8</f>
        <v>135938.79999999999</v>
      </c>
      <c r="K1197" s="70">
        <v>133034.4</v>
      </c>
      <c r="L1197" s="47">
        <f t="shared" si="128"/>
        <v>109.04459016393442</v>
      </c>
      <c r="M1197" s="47">
        <f t="shared" si="129"/>
        <v>97.863450317348693</v>
      </c>
    </row>
    <row r="1198" spans="1:13" ht="24.75">
      <c r="A1198" s="64" t="s">
        <v>952</v>
      </c>
      <c r="B1198" s="43" t="s">
        <v>438</v>
      </c>
      <c r="C1198" s="49" t="s">
        <v>217</v>
      </c>
      <c r="D1198" s="49" t="s">
        <v>184</v>
      </c>
      <c r="E1198" s="49" t="s">
        <v>953</v>
      </c>
      <c r="F1198" s="49"/>
      <c r="G1198" s="59">
        <f>G1199+G1202+G1205</f>
        <v>21060</v>
      </c>
      <c r="H1198" s="59">
        <f>H1199+H1202+H1205</f>
        <v>64051.5</v>
      </c>
      <c r="K1198" s="59">
        <f>K1199+K1202+K1205</f>
        <v>61807.7</v>
      </c>
      <c r="L1198" s="47">
        <f t="shared" si="128"/>
        <v>293.48385565052229</v>
      </c>
      <c r="M1198" s="47">
        <f t="shared" si="129"/>
        <v>96.496881415735771</v>
      </c>
    </row>
    <row r="1199" spans="1:13" ht="48.75">
      <c r="A1199" s="64" t="s">
        <v>954</v>
      </c>
      <c r="B1199" s="43" t="s">
        <v>438</v>
      </c>
      <c r="C1199" s="49" t="s">
        <v>217</v>
      </c>
      <c r="D1199" s="49" t="s">
        <v>184</v>
      </c>
      <c r="E1199" s="49" t="s">
        <v>955</v>
      </c>
      <c r="F1199" s="49"/>
      <c r="G1199" s="59">
        <f>G1200</f>
        <v>0</v>
      </c>
      <c r="H1199" s="59">
        <f>H1200</f>
        <v>1000</v>
      </c>
      <c r="K1199" s="59">
        <f>K1200</f>
        <v>623.79999999999995</v>
      </c>
      <c r="L1199" s="47">
        <v>0</v>
      </c>
      <c r="M1199" s="47">
        <f t="shared" si="129"/>
        <v>62.379999999999988</v>
      </c>
    </row>
    <row r="1200" spans="1:13" ht="24.75">
      <c r="A1200" s="64" t="s">
        <v>228</v>
      </c>
      <c r="B1200" s="43" t="s">
        <v>438</v>
      </c>
      <c r="C1200" s="49" t="s">
        <v>217</v>
      </c>
      <c r="D1200" s="49" t="s">
        <v>184</v>
      </c>
      <c r="E1200" s="49" t="s">
        <v>955</v>
      </c>
      <c r="F1200" s="49" t="s">
        <v>129</v>
      </c>
      <c r="G1200" s="59">
        <f>G1201</f>
        <v>0</v>
      </c>
      <c r="H1200" s="59">
        <f>H1201</f>
        <v>1000</v>
      </c>
      <c r="K1200" s="59">
        <f>K1201</f>
        <v>623.79999999999995</v>
      </c>
      <c r="L1200" s="47">
        <v>0</v>
      </c>
      <c r="M1200" s="47">
        <f t="shared" si="129"/>
        <v>62.379999999999988</v>
      </c>
    </row>
    <row r="1201" spans="1:13">
      <c r="A1201" s="64" t="s">
        <v>459</v>
      </c>
      <c r="B1201" s="43" t="s">
        <v>438</v>
      </c>
      <c r="C1201" s="49" t="s">
        <v>217</v>
      </c>
      <c r="D1201" s="49" t="s">
        <v>184</v>
      </c>
      <c r="E1201" s="49" t="s">
        <v>955</v>
      </c>
      <c r="F1201" s="49" t="s">
        <v>131</v>
      </c>
      <c r="G1201" s="70">
        <v>0</v>
      </c>
      <c r="H1201" s="70">
        <f>21060+1000-13680-7380</f>
        <v>1000</v>
      </c>
      <c r="K1201" s="70">
        <v>623.79999999999995</v>
      </c>
      <c r="L1201" s="47">
        <v>0</v>
      </c>
      <c r="M1201" s="47">
        <f t="shared" si="129"/>
        <v>62.379999999999988</v>
      </c>
    </row>
    <row r="1202" spans="1:13" ht="36.75">
      <c r="A1202" s="64" t="s">
        <v>956</v>
      </c>
      <c r="B1202" s="43" t="s">
        <v>438</v>
      </c>
      <c r="C1202" s="49" t="s">
        <v>217</v>
      </c>
      <c r="D1202" s="49" t="s">
        <v>184</v>
      </c>
      <c r="E1202" s="49" t="s">
        <v>957</v>
      </c>
      <c r="F1202" s="49"/>
      <c r="G1202" s="59">
        <f>G1203</f>
        <v>0</v>
      </c>
      <c r="H1202" s="59">
        <f>H1203</f>
        <v>41991.5</v>
      </c>
      <c r="K1202" s="59">
        <f>K1203</f>
        <v>41923.599999999999</v>
      </c>
      <c r="L1202" s="47">
        <v>0</v>
      </c>
      <c r="M1202" s="47">
        <f t="shared" si="129"/>
        <v>99.838300608456464</v>
      </c>
    </row>
    <row r="1203" spans="1:13" ht="24.75">
      <c r="A1203" s="64" t="s">
        <v>228</v>
      </c>
      <c r="B1203" s="43" t="s">
        <v>438</v>
      </c>
      <c r="C1203" s="49" t="s">
        <v>217</v>
      </c>
      <c r="D1203" s="49" t="s">
        <v>184</v>
      </c>
      <c r="E1203" s="49" t="s">
        <v>957</v>
      </c>
      <c r="F1203" s="49" t="s">
        <v>129</v>
      </c>
      <c r="G1203" s="59">
        <f>G1204</f>
        <v>0</v>
      </c>
      <c r="H1203" s="59">
        <f>H1204</f>
        <v>41991.5</v>
      </c>
      <c r="K1203" s="59">
        <f>K1204</f>
        <v>41923.599999999999</v>
      </c>
      <c r="L1203" s="47">
        <v>0</v>
      </c>
      <c r="M1203" s="47">
        <f t="shared" si="129"/>
        <v>99.838300608456464</v>
      </c>
    </row>
    <row r="1204" spans="1:13">
      <c r="A1204" s="64" t="s">
        <v>459</v>
      </c>
      <c r="B1204" s="43" t="s">
        <v>438</v>
      </c>
      <c r="C1204" s="49" t="s">
        <v>217</v>
      </c>
      <c r="D1204" s="49" t="s">
        <v>184</v>
      </c>
      <c r="E1204" s="49" t="s">
        <v>957</v>
      </c>
      <c r="F1204" s="49" t="s">
        <v>131</v>
      </c>
      <c r="G1204" s="70">
        <v>0</v>
      </c>
      <c r="H1204" s="70">
        <v>41991.5</v>
      </c>
      <c r="K1204" s="70">
        <v>41923.599999999999</v>
      </c>
      <c r="L1204" s="47">
        <v>0</v>
      </c>
      <c r="M1204" s="47">
        <f t="shared" si="129"/>
        <v>99.838300608456464</v>
      </c>
    </row>
    <row r="1205" spans="1:13" ht="48.75">
      <c r="A1205" s="64" t="s">
        <v>958</v>
      </c>
      <c r="B1205" s="43" t="s">
        <v>438</v>
      </c>
      <c r="C1205" s="49" t="s">
        <v>217</v>
      </c>
      <c r="D1205" s="49" t="s">
        <v>184</v>
      </c>
      <c r="E1205" s="49" t="s">
        <v>959</v>
      </c>
      <c r="F1205" s="49"/>
      <c r="G1205" s="59">
        <f>G1206</f>
        <v>21060</v>
      </c>
      <c r="H1205" s="59">
        <f>H1206</f>
        <v>21060</v>
      </c>
      <c r="K1205" s="59">
        <f>K1206</f>
        <v>19260.3</v>
      </c>
      <c r="L1205" s="47">
        <f t="shared" si="128"/>
        <v>91.45441595441595</v>
      </c>
      <c r="M1205" s="47">
        <f t="shared" si="129"/>
        <v>91.45441595441595</v>
      </c>
    </row>
    <row r="1206" spans="1:13" ht="24.75">
      <c r="A1206" s="64" t="s">
        <v>228</v>
      </c>
      <c r="B1206" s="43" t="s">
        <v>438</v>
      </c>
      <c r="C1206" s="49" t="s">
        <v>217</v>
      </c>
      <c r="D1206" s="49" t="s">
        <v>184</v>
      </c>
      <c r="E1206" s="49" t="s">
        <v>959</v>
      </c>
      <c r="F1206" s="49" t="s">
        <v>129</v>
      </c>
      <c r="G1206" s="59">
        <f>G1207</f>
        <v>21060</v>
      </c>
      <c r="H1206" s="59">
        <f>H1207</f>
        <v>21060</v>
      </c>
      <c r="K1206" s="59">
        <f>K1207</f>
        <v>19260.3</v>
      </c>
      <c r="L1206" s="47">
        <f t="shared" si="128"/>
        <v>91.45441595441595</v>
      </c>
      <c r="M1206" s="47">
        <f t="shared" si="129"/>
        <v>91.45441595441595</v>
      </c>
    </row>
    <row r="1207" spans="1:13">
      <c r="A1207" s="64" t="s">
        <v>459</v>
      </c>
      <c r="B1207" s="43" t="s">
        <v>438</v>
      </c>
      <c r="C1207" s="49" t="s">
        <v>217</v>
      </c>
      <c r="D1207" s="49" t="s">
        <v>184</v>
      </c>
      <c r="E1207" s="49" t="s">
        <v>959</v>
      </c>
      <c r="F1207" s="49" t="s">
        <v>131</v>
      </c>
      <c r="G1207" s="70">
        <v>21060</v>
      </c>
      <c r="H1207" s="70">
        <f>13680+7380</f>
        <v>21060</v>
      </c>
      <c r="K1207" s="70">
        <v>19260.3</v>
      </c>
      <c r="L1207" s="47">
        <f t="shared" si="128"/>
        <v>91.45441595441595</v>
      </c>
      <c r="M1207" s="47">
        <f t="shared" si="129"/>
        <v>91.45441595441595</v>
      </c>
    </row>
    <row r="1208" spans="1:13" ht="24">
      <c r="A1208" s="52" t="s">
        <v>519</v>
      </c>
      <c r="B1208" s="43" t="s">
        <v>438</v>
      </c>
      <c r="C1208" s="49" t="s">
        <v>217</v>
      </c>
      <c r="D1208" s="49" t="s">
        <v>184</v>
      </c>
      <c r="E1208" s="49" t="s">
        <v>520</v>
      </c>
      <c r="F1208" s="49"/>
      <c r="G1208" s="59">
        <f t="shared" ref="G1208:H1210" si="133">G1209</f>
        <v>50970</v>
      </c>
      <c r="H1208" s="59">
        <f t="shared" si="133"/>
        <v>48649</v>
      </c>
      <c r="K1208" s="59">
        <f>K1209</f>
        <v>44162</v>
      </c>
      <c r="L1208" s="47">
        <f t="shared" si="128"/>
        <v>86.643123405925053</v>
      </c>
      <c r="M1208" s="47">
        <f t="shared" si="129"/>
        <v>90.776788834302863</v>
      </c>
    </row>
    <row r="1209" spans="1:13" ht="24.75">
      <c r="A1209" s="64" t="s">
        <v>730</v>
      </c>
      <c r="B1209" s="43" t="s">
        <v>438</v>
      </c>
      <c r="C1209" s="49" t="s">
        <v>217</v>
      </c>
      <c r="D1209" s="49" t="s">
        <v>184</v>
      </c>
      <c r="E1209" s="49" t="s">
        <v>731</v>
      </c>
      <c r="F1209" s="49"/>
      <c r="G1209" s="59">
        <f t="shared" si="133"/>
        <v>50970</v>
      </c>
      <c r="H1209" s="59">
        <f t="shared" si="133"/>
        <v>48649</v>
      </c>
      <c r="K1209" s="59">
        <f>K1210</f>
        <v>44162</v>
      </c>
      <c r="L1209" s="47">
        <f t="shared" si="128"/>
        <v>86.643123405925053</v>
      </c>
      <c r="M1209" s="47">
        <f t="shared" si="129"/>
        <v>90.776788834302863</v>
      </c>
    </row>
    <row r="1210" spans="1:13" ht="24">
      <c r="A1210" s="53" t="s">
        <v>829</v>
      </c>
      <c r="B1210" s="43" t="s">
        <v>438</v>
      </c>
      <c r="C1210" s="49" t="s">
        <v>217</v>
      </c>
      <c r="D1210" s="49" t="s">
        <v>184</v>
      </c>
      <c r="E1210" s="49" t="s">
        <v>830</v>
      </c>
      <c r="F1210" s="49"/>
      <c r="G1210" s="59">
        <f t="shared" si="133"/>
        <v>50970</v>
      </c>
      <c r="H1210" s="59">
        <f t="shared" si="133"/>
        <v>48649</v>
      </c>
      <c r="K1210" s="59">
        <f>K1211</f>
        <v>44162</v>
      </c>
      <c r="L1210" s="47">
        <f t="shared" si="128"/>
        <v>86.643123405925053</v>
      </c>
      <c r="M1210" s="47">
        <f t="shared" si="129"/>
        <v>90.776788834302863</v>
      </c>
    </row>
    <row r="1211" spans="1:13">
      <c r="A1211" s="64" t="s">
        <v>572</v>
      </c>
      <c r="B1211" s="43" t="s">
        <v>438</v>
      </c>
      <c r="C1211" s="49" t="s">
        <v>217</v>
      </c>
      <c r="D1211" s="49" t="s">
        <v>184</v>
      </c>
      <c r="E1211" s="49" t="s">
        <v>831</v>
      </c>
      <c r="F1211" s="49"/>
      <c r="G1211" s="51">
        <f>G1212+G1214+G1216</f>
        <v>50970</v>
      </c>
      <c r="H1211" s="51">
        <f>H1212+H1214+H1216</f>
        <v>48649</v>
      </c>
      <c r="K1211" s="51">
        <f>K1212+K1214+K1216</f>
        <v>44162</v>
      </c>
      <c r="L1211" s="47">
        <f t="shared" si="128"/>
        <v>86.643123405925053</v>
      </c>
      <c r="M1211" s="47">
        <f t="shared" si="129"/>
        <v>90.776788834302863</v>
      </c>
    </row>
    <row r="1212" spans="1:13" ht="48.75">
      <c r="A1212" s="64" t="s">
        <v>224</v>
      </c>
      <c r="B1212" s="43" t="s">
        <v>438</v>
      </c>
      <c r="C1212" s="49" t="s">
        <v>217</v>
      </c>
      <c r="D1212" s="49" t="s">
        <v>184</v>
      </c>
      <c r="E1212" s="49" t="s">
        <v>831</v>
      </c>
      <c r="F1212" s="49" t="s">
        <v>225</v>
      </c>
      <c r="G1212" s="51">
        <f>G1213</f>
        <v>39939</v>
      </c>
      <c r="H1212" s="51">
        <f>H1213</f>
        <v>34918</v>
      </c>
      <c r="K1212" s="51">
        <f>K1213</f>
        <v>32168.3</v>
      </c>
      <c r="L1212" s="47">
        <f t="shared" si="128"/>
        <v>80.54357895791081</v>
      </c>
      <c r="M1212" s="47">
        <f t="shared" si="129"/>
        <v>92.125264906352015</v>
      </c>
    </row>
    <row r="1213" spans="1:13">
      <c r="A1213" s="54" t="s">
        <v>574</v>
      </c>
      <c r="B1213" s="43" t="s">
        <v>438</v>
      </c>
      <c r="C1213" s="49" t="s">
        <v>217</v>
      </c>
      <c r="D1213" s="49" t="s">
        <v>184</v>
      </c>
      <c r="E1213" s="49" t="s">
        <v>831</v>
      </c>
      <c r="F1213" s="49" t="s">
        <v>575</v>
      </c>
      <c r="G1213" s="55">
        <f>12939+27000</f>
        <v>39939</v>
      </c>
      <c r="H1213" s="55">
        <f>12939+27000-2427.7-733.3-1400-460</f>
        <v>34918</v>
      </c>
      <c r="K1213" s="55">
        <v>32168.3</v>
      </c>
      <c r="L1213" s="47">
        <f t="shared" si="128"/>
        <v>80.54357895791081</v>
      </c>
      <c r="M1213" s="47">
        <f t="shared" si="129"/>
        <v>92.125264906352015</v>
      </c>
    </row>
    <row r="1214" spans="1:13" ht="24.75">
      <c r="A1214" s="64" t="s">
        <v>228</v>
      </c>
      <c r="B1214" s="43" t="s">
        <v>438</v>
      </c>
      <c r="C1214" s="49" t="s">
        <v>217</v>
      </c>
      <c r="D1214" s="49" t="s">
        <v>184</v>
      </c>
      <c r="E1214" s="49" t="s">
        <v>831</v>
      </c>
      <c r="F1214" s="49" t="s">
        <v>129</v>
      </c>
      <c r="G1214" s="51">
        <f>G1215</f>
        <v>10250</v>
      </c>
      <c r="H1214" s="51">
        <f>H1215</f>
        <v>12950</v>
      </c>
      <c r="K1214" s="51">
        <f>K1215</f>
        <v>11654.8</v>
      </c>
      <c r="L1214" s="47">
        <f t="shared" si="128"/>
        <v>113.70536585365853</v>
      </c>
      <c r="M1214" s="47">
        <f t="shared" si="129"/>
        <v>89.998455598455593</v>
      </c>
    </row>
    <row r="1215" spans="1:13">
      <c r="A1215" s="64" t="s">
        <v>459</v>
      </c>
      <c r="B1215" s="43" t="s">
        <v>438</v>
      </c>
      <c r="C1215" s="49" t="s">
        <v>217</v>
      </c>
      <c r="D1215" s="49" t="s">
        <v>184</v>
      </c>
      <c r="E1215" s="49" t="s">
        <v>831</v>
      </c>
      <c r="F1215" s="49" t="s">
        <v>131</v>
      </c>
      <c r="G1215" s="55">
        <f>5000+5250</f>
        <v>10250</v>
      </c>
      <c r="H1215" s="55">
        <f>5000+5250+2700</f>
        <v>12950</v>
      </c>
      <c r="K1215" s="55">
        <v>11654.8</v>
      </c>
      <c r="L1215" s="47">
        <f t="shared" si="128"/>
        <v>113.70536585365853</v>
      </c>
      <c r="M1215" s="47">
        <f t="shared" si="129"/>
        <v>89.998455598455593</v>
      </c>
    </row>
    <row r="1216" spans="1:13">
      <c r="A1216" s="64" t="s">
        <v>246</v>
      </c>
      <c r="B1216" s="43" t="s">
        <v>438</v>
      </c>
      <c r="C1216" s="49" t="s">
        <v>217</v>
      </c>
      <c r="D1216" s="49" t="s">
        <v>184</v>
      </c>
      <c r="E1216" s="49" t="s">
        <v>831</v>
      </c>
      <c r="F1216" s="49" t="s">
        <v>247</v>
      </c>
      <c r="G1216" s="55">
        <f>G1217</f>
        <v>781</v>
      </c>
      <c r="H1216" s="55">
        <f>H1217</f>
        <v>781</v>
      </c>
      <c r="K1216" s="55">
        <f>K1217</f>
        <v>338.9</v>
      </c>
      <c r="L1216" s="47">
        <f t="shared" si="128"/>
        <v>43.39308578745198</v>
      </c>
      <c r="M1216" s="47">
        <f t="shared" si="129"/>
        <v>43.39308578745198</v>
      </c>
    </row>
    <row r="1217" spans="1:13">
      <c r="A1217" s="64" t="s">
        <v>248</v>
      </c>
      <c r="B1217" s="43" t="s">
        <v>438</v>
      </c>
      <c r="C1217" s="49" t="s">
        <v>217</v>
      </c>
      <c r="D1217" s="49" t="s">
        <v>184</v>
      </c>
      <c r="E1217" s="49" t="s">
        <v>831</v>
      </c>
      <c r="F1217" s="49" t="s">
        <v>249</v>
      </c>
      <c r="G1217" s="55">
        <f>61+720</f>
        <v>781</v>
      </c>
      <c r="H1217" s="55">
        <f>61+720</f>
        <v>781</v>
      </c>
      <c r="K1217" s="55">
        <v>338.9</v>
      </c>
      <c r="L1217" s="47">
        <f t="shared" si="128"/>
        <v>43.39308578745198</v>
      </c>
      <c r="M1217" s="47">
        <f t="shared" si="129"/>
        <v>43.39308578745198</v>
      </c>
    </row>
    <row r="1218" spans="1:13" ht="36">
      <c r="A1218" s="105" t="s">
        <v>622</v>
      </c>
      <c r="B1218" s="43" t="s">
        <v>438</v>
      </c>
      <c r="C1218" s="49" t="s">
        <v>217</v>
      </c>
      <c r="D1218" s="49" t="s">
        <v>184</v>
      </c>
      <c r="E1218" s="49" t="s">
        <v>623</v>
      </c>
      <c r="F1218" s="49"/>
      <c r="G1218" s="51">
        <f>G1219+G1226</f>
        <v>3165</v>
      </c>
      <c r="H1218" s="51">
        <f>H1219+H1226</f>
        <v>3165</v>
      </c>
      <c r="K1218" s="51">
        <f>K1219+K1226</f>
        <v>3010.8999999999996</v>
      </c>
      <c r="L1218" s="47">
        <f t="shared" si="128"/>
        <v>95.131121642969973</v>
      </c>
      <c r="M1218" s="47">
        <f t="shared" si="129"/>
        <v>95.131121642969973</v>
      </c>
    </row>
    <row r="1219" spans="1:13" ht="84">
      <c r="A1219" s="54" t="s">
        <v>628</v>
      </c>
      <c r="B1219" s="43" t="s">
        <v>438</v>
      </c>
      <c r="C1219" s="49" t="s">
        <v>217</v>
      </c>
      <c r="D1219" s="49" t="s">
        <v>184</v>
      </c>
      <c r="E1219" s="49" t="s">
        <v>629</v>
      </c>
      <c r="F1219" s="49"/>
      <c r="G1219" s="51">
        <f>G1220+G1223</f>
        <v>1575</v>
      </c>
      <c r="H1219" s="51">
        <f>H1220+H1223</f>
        <v>3165</v>
      </c>
      <c r="K1219" s="51">
        <f>K1220+K1223</f>
        <v>3010.8999999999996</v>
      </c>
      <c r="L1219" s="47">
        <f t="shared" si="128"/>
        <v>191.16825396825394</v>
      </c>
      <c r="M1219" s="47">
        <f t="shared" si="129"/>
        <v>95.131121642969973</v>
      </c>
    </row>
    <row r="1220" spans="1:13" ht="24">
      <c r="A1220" s="53" t="s">
        <v>960</v>
      </c>
      <c r="B1220" s="43" t="s">
        <v>438</v>
      </c>
      <c r="C1220" s="49" t="s">
        <v>217</v>
      </c>
      <c r="D1220" s="49" t="s">
        <v>184</v>
      </c>
      <c r="E1220" s="49" t="s">
        <v>961</v>
      </c>
      <c r="F1220" s="49"/>
      <c r="G1220" s="51">
        <f>G1221</f>
        <v>0</v>
      </c>
      <c r="H1220" s="51">
        <f>H1221</f>
        <v>1590</v>
      </c>
      <c r="K1220" s="51">
        <f>K1221</f>
        <v>1459.6</v>
      </c>
      <c r="L1220" s="47">
        <v>0</v>
      </c>
      <c r="M1220" s="47">
        <f t="shared" si="129"/>
        <v>91.798742138364773</v>
      </c>
    </row>
    <row r="1221" spans="1:13" ht="24">
      <c r="A1221" s="54" t="s">
        <v>39</v>
      </c>
      <c r="B1221" s="43" t="s">
        <v>438</v>
      </c>
      <c r="C1221" s="49" t="s">
        <v>217</v>
      </c>
      <c r="D1221" s="49" t="s">
        <v>184</v>
      </c>
      <c r="E1221" s="49" t="s">
        <v>961</v>
      </c>
      <c r="F1221" s="49" t="s">
        <v>40</v>
      </c>
      <c r="G1221" s="51">
        <f>G1222</f>
        <v>0</v>
      </c>
      <c r="H1221" s="51">
        <f>H1222</f>
        <v>1590</v>
      </c>
      <c r="K1221" s="51">
        <f>K1222</f>
        <v>1459.6</v>
      </c>
      <c r="L1221" s="47">
        <v>0</v>
      </c>
      <c r="M1221" s="47">
        <f t="shared" si="129"/>
        <v>91.798742138364773</v>
      </c>
    </row>
    <row r="1222" spans="1:13">
      <c r="A1222" s="53" t="s">
        <v>79</v>
      </c>
      <c r="B1222" s="43" t="s">
        <v>438</v>
      </c>
      <c r="C1222" s="49" t="s">
        <v>217</v>
      </c>
      <c r="D1222" s="49" t="s">
        <v>184</v>
      </c>
      <c r="E1222" s="49" t="s">
        <v>961</v>
      </c>
      <c r="F1222" s="49" t="s">
        <v>80</v>
      </c>
      <c r="G1222" s="55">
        <v>0</v>
      </c>
      <c r="H1222" s="55">
        <v>1590</v>
      </c>
      <c r="K1222" s="55">
        <v>1459.6</v>
      </c>
      <c r="L1222" s="47">
        <v>0</v>
      </c>
      <c r="M1222" s="47">
        <f t="shared" si="129"/>
        <v>91.798742138364773</v>
      </c>
    </row>
    <row r="1223" spans="1:13">
      <c r="A1223" s="53" t="s">
        <v>962</v>
      </c>
      <c r="B1223" s="43" t="s">
        <v>438</v>
      </c>
      <c r="C1223" s="49" t="s">
        <v>217</v>
      </c>
      <c r="D1223" s="49" t="s">
        <v>184</v>
      </c>
      <c r="E1223" s="49" t="s">
        <v>963</v>
      </c>
      <c r="F1223" s="49"/>
      <c r="G1223" s="51">
        <f>G1224</f>
        <v>1575</v>
      </c>
      <c r="H1223" s="51">
        <f>H1224</f>
        <v>1575</v>
      </c>
      <c r="K1223" s="51">
        <f>K1224</f>
        <v>1551.3</v>
      </c>
      <c r="L1223" s="47">
        <f t="shared" si="128"/>
        <v>98.495238095238093</v>
      </c>
      <c r="M1223" s="47">
        <f t="shared" si="129"/>
        <v>98.495238095238093</v>
      </c>
    </row>
    <row r="1224" spans="1:13" ht="24">
      <c r="A1224" s="54" t="s">
        <v>39</v>
      </c>
      <c r="B1224" s="43" t="s">
        <v>438</v>
      </c>
      <c r="C1224" s="49" t="s">
        <v>217</v>
      </c>
      <c r="D1224" s="49" t="s">
        <v>184</v>
      </c>
      <c r="E1224" s="49" t="s">
        <v>963</v>
      </c>
      <c r="F1224" s="49" t="s">
        <v>40</v>
      </c>
      <c r="G1224" s="51">
        <f>G1225</f>
        <v>1575</v>
      </c>
      <c r="H1224" s="51">
        <f>H1225</f>
        <v>1575</v>
      </c>
      <c r="K1224" s="51">
        <f>K1225</f>
        <v>1551.3</v>
      </c>
      <c r="L1224" s="47">
        <f t="shared" si="128"/>
        <v>98.495238095238093</v>
      </c>
      <c r="M1224" s="47">
        <f t="shared" si="129"/>
        <v>98.495238095238093</v>
      </c>
    </row>
    <row r="1225" spans="1:13">
      <c r="A1225" s="53" t="s">
        <v>79</v>
      </c>
      <c r="B1225" s="43" t="s">
        <v>438</v>
      </c>
      <c r="C1225" s="49" t="s">
        <v>217</v>
      </c>
      <c r="D1225" s="49" t="s">
        <v>184</v>
      </c>
      <c r="E1225" s="49" t="s">
        <v>963</v>
      </c>
      <c r="F1225" s="49" t="s">
        <v>80</v>
      </c>
      <c r="G1225" s="55">
        <v>1575</v>
      </c>
      <c r="H1225" s="55">
        <v>1575</v>
      </c>
      <c r="K1225" s="55">
        <v>1551.3</v>
      </c>
      <c r="L1225" s="47">
        <f t="shared" si="128"/>
        <v>98.495238095238093</v>
      </c>
      <c r="M1225" s="47">
        <f t="shared" si="129"/>
        <v>98.495238095238093</v>
      </c>
    </row>
    <row r="1226" spans="1:13" ht="48">
      <c r="A1226" s="53" t="s">
        <v>964</v>
      </c>
      <c r="B1226" s="43" t="s">
        <v>438</v>
      </c>
      <c r="C1226" s="49" t="s">
        <v>217</v>
      </c>
      <c r="D1226" s="49" t="s">
        <v>184</v>
      </c>
      <c r="E1226" s="49" t="s">
        <v>965</v>
      </c>
      <c r="F1226" s="49"/>
      <c r="G1226" s="59">
        <f t="shared" ref="G1226:H1228" si="134">G1227</f>
        <v>1590</v>
      </c>
      <c r="H1226" s="59">
        <f t="shared" si="134"/>
        <v>0</v>
      </c>
      <c r="K1226" s="59">
        <f>K1227</f>
        <v>0</v>
      </c>
      <c r="L1226" s="47">
        <f t="shared" si="128"/>
        <v>0</v>
      </c>
      <c r="M1226" s="47">
        <v>0</v>
      </c>
    </row>
    <row r="1227" spans="1:13" ht="24">
      <c r="A1227" s="53" t="s">
        <v>960</v>
      </c>
      <c r="B1227" s="43" t="s">
        <v>438</v>
      </c>
      <c r="C1227" s="49" t="s">
        <v>217</v>
      </c>
      <c r="D1227" s="49" t="s">
        <v>184</v>
      </c>
      <c r="E1227" s="49" t="s">
        <v>966</v>
      </c>
      <c r="F1227" s="49"/>
      <c r="G1227" s="59">
        <f t="shared" si="134"/>
        <v>1590</v>
      </c>
      <c r="H1227" s="59">
        <f t="shared" si="134"/>
        <v>0</v>
      </c>
      <c r="K1227" s="59">
        <f>K1228</f>
        <v>0</v>
      </c>
      <c r="L1227" s="47">
        <f t="shared" si="128"/>
        <v>0</v>
      </c>
      <c r="M1227" s="47">
        <v>0</v>
      </c>
    </row>
    <row r="1228" spans="1:13" ht="24">
      <c r="A1228" s="54" t="s">
        <v>39</v>
      </c>
      <c r="B1228" s="43" t="s">
        <v>438</v>
      </c>
      <c r="C1228" s="49" t="s">
        <v>217</v>
      </c>
      <c r="D1228" s="49" t="s">
        <v>184</v>
      </c>
      <c r="E1228" s="49" t="s">
        <v>966</v>
      </c>
      <c r="F1228" s="49" t="s">
        <v>40</v>
      </c>
      <c r="G1228" s="59">
        <f t="shared" si="134"/>
        <v>1590</v>
      </c>
      <c r="H1228" s="59">
        <f t="shared" si="134"/>
        <v>0</v>
      </c>
      <c r="K1228" s="59">
        <f>K1229</f>
        <v>0</v>
      </c>
      <c r="L1228" s="47">
        <f t="shared" si="128"/>
        <v>0</v>
      </c>
      <c r="M1228" s="47">
        <v>0</v>
      </c>
    </row>
    <row r="1229" spans="1:13">
      <c r="A1229" s="53" t="s">
        <v>79</v>
      </c>
      <c r="B1229" s="43" t="s">
        <v>438</v>
      </c>
      <c r="C1229" s="49" t="s">
        <v>217</v>
      </c>
      <c r="D1229" s="49" t="s">
        <v>184</v>
      </c>
      <c r="E1229" s="49" t="s">
        <v>966</v>
      </c>
      <c r="F1229" s="49" t="s">
        <v>80</v>
      </c>
      <c r="G1229" s="55">
        <f>1590</f>
        <v>1590</v>
      </c>
      <c r="H1229" s="55">
        <f>1590-1590</f>
        <v>0</v>
      </c>
      <c r="K1229" s="55">
        <f>1590-1590</f>
        <v>0</v>
      </c>
      <c r="L1229" s="47">
        <f t="shared" si="128"/>
        <v>0</v>
      </c>
      <c r="M1229" s="47">
        <v>0</v>
      </c>
    </row>
    <row r="1230" spans="1:13" ht="36">
      <c r="A1230" s="53" t="s">
        <v>150</v>
      </c>
      <c r="B1230" s="43" t="s">
        <v>438</v>
      </c>
      <c r="C1230" s="49" t="s">
        <v>217</v>
      </c>
      <c r="D1230" s="49" t="s">
        <v>184</v>
      </c>
      <c r="E1230" s="49" t="s">
        <v>151</v>
      </c>
      <c r="F1230" s="49"/>
      <c r="G1230" s="59">
        <f>G1231+G1233</f>
        <v>0</v>
      </c>
      <c r="H1230" s="59">
        <f>H1231+H1233</f>
        <v>3550</v>
      </c>
      <c r="K1230" s="59">
        <f>K1231+K1233</f>
        <v>3114.9</v>
      </c>
      <c r="L1230" s="47">
        <v>0</v>
      </c>
      <c r="M1230" s="47">
        <f t="shared" si="129"/>
        <v>87.743661971830988</v>
      </c>
    </row>
    <row r="1231" spans="1:13">
      <c r="A1231" s="64" t="s">
        <v>128</v>
      </c>
      <c r="B1231" s="43" t="s">
        <v>438</v>
      </c>
      <c r="C1231" s="49" t="s">
        <v>217</v>
      </c>
      <c r="D1231" s="49" t="s">
        <v>184</v>
      </c>
      <c r="E1231" s="49" t="s">
        <v>151</v>
      </c>
      <c r="F1231" s="49" t="s">
        <v>129</v>
      </c>
      <c r="G1231" s="59">
        <f>G1232</f>
        <v>0</v>
      </c>
      <c r="H1231" s="59">
        <f>H1232</f>
        <v>2450</v>
      </c>
      <c r="K1231" s="59">
        <f>K1232</f>
        <v>2016.9</v>
      </c>
      <c r="L1231" s="47">
        <v>0</v>
      </c>
      <c r="M1231" s="47">
        <f t="shared" ref="M1231:M1294" si="135">K1231/H1231*100</f>
        <v>82.32244897959184</v>
      </c>
    </row>
    <row r="1232" spans="1:13">
      <c r="A1232" s="64" t="s">
        <v>130</v>
      </c>
      <c r="B1232" s="43" t="s">
        <v>438</v>
      </c>
      <c r="C1232" s="49" t="s">
        <v>217</v>
      </c>
      <c r="D1232" s="49" t="s">
        <v>184</v>
      </c>
      <c r="E1232" s="49" t="s">
        <v>151</v>
      </c>
      <c r="F1232" s="49" t="s">
        <v>131</v>
      </c>
      <c r="G1232" s="55">
        <v>0</v>
      </c>
      <c r="H1232" s="55">
        <f>580+2970-1100</f>
        <v>2450</v>
      </c>
      <c r="K1232" s="55">
        <v>2016.9</v>
      </c>
      <c r="L1232" s="47">
        <v>0</v>
      </c>
      <c r="M1232" s="47">
        <f t="shared" si="135"/>
        <v>82.32244897959184</v>
      </c>
    </row>
    <row r="1233" spans="1:13" ht="24">
      <c r="A1233" s="54" t="s">
        <v>39</v>
      </c>
      <c r="B1233" s="43" t="s">
        <v>438</v>
      </c>
      <c r="C1233" s="49" t="s">
        <v>217</v>
      </c>
      <c r="D1233" s="49" t="s">
        <v>184</v>
      </c>
      <c r="E1233" s="49" t="s">
        <v>151</v>
      </c>
      <c r="F1233" s="49" t="s">
        <v>40</v>
      </c>
      <c r="G1233" s="59">
        <f>G1234</f>
        <v>0</v>
      </c>
      <c r="H1233" s="59">
        <f>H1234</f>
        <v>1100</v>
      </c>
      <c r="K1233" s="59">
        <f>K1234</f>
        <v>1098</v>
      </c>
      <c r="L1233" s="47">
        <v>0</v>
      </c>
      <c r="M1233" s="47">
        <f t="shared" si="135"/>
        <v>99.818181818181813</v>
      </c>
    </row>
    <row r="1234" spans="1:13">
      <c r="A1234" s="53" t="s">
        <v>95</v>
      </c>
      <c r="B1234" s="43" t="s">
        <v>438</v>
      </c>
      <c r="C1234" s="49" t="s">
        <v>217</v>
      </c>
      <c r="D1234" s="49" t="s">
        <v>184</v>
      </c>
      <c r="E1234" s="49" t="s">
        <v>151</v>
      </c>
      <c r="F1234" s="49" t="s">
        <v>80</v>
      </c>
      <c r="G1234" s="59">
        <f>G1235</f>
        <v>0</v>
      </c>
      <c r="H1234" s="59">
        <f>H1235</f>
        <v>1100</v>
      </c>
      <c r="K1234" s="59">
        <f>K1235</f>
        <v>1098</v>
      </c>
      <c r="L1234" s="47">
        <v>0</v>
      </c>
      <c r="M1234" s="47">
        <f t="shared" si="135"/>
        <v>99.818181818181813</v>
      </c>
    </row>
    <row r="1235" spans="1:13" ht="48.75">
      <c r="A1235" s="64" t="s">
        <v>967</v>
      </c>
      <c r="B1235" s="43" t="s">
        <v>438</v>
      </c>
      <c r="C1235" s="49" t="s">
        <v>217</v>
      </c>
      <c r="D1235" s="49" t="s">
        <v>184</v>
      </c>
      <c r="E1235" s="49" t="s">
        <v>151</v>
      </c>
      <c r="F1235" s="49" t="s">
        <v>80</v>
      </c>
      <c r="G1235" s="55">
        <v>0</v>
      </c>
      <c r="H1235" s="55">
        <v>1100</v>
      </c>
      <c r="K1235" s="55">
        <v>1098</v>
      </c>
      <c r="L1235" s="47">
        <v>0</v>
      </c>
      <c r="M1235" s="47">
        <f t="shared" si="135"/>
        <v>99.818181818181813</v>
      </c>
    </row>
    <row r="1236" spans="1:13">
      <c r="A1236" s="133" t="s">
        <v>968</v>
      </c>
      <c r="B1236" s="43" t="s">
        <v>438</v>
      </c>
      <c r="C1236" s="49" t="s">
        <v>969</v>
      </c>
      <c r="D1236" s="49"/>
      <c r="E1236" s="49"/>
      <c r="F1236" s="49"/>
      <c r="G1236" s="47">
        <f>G1237+G1293</f>
        <v>13300</v>
      </c>
      <c r="H1236" s="47">
        <f>H1237+H1293</f>
        <v>32339.3</v>
      </c>
      <c r="K1236" s="47">
        <f>K1237+K1293</f>
        <v>22067.8</v>
      </c>
      <c r="L1236" s="47">
        <f t="shared" ref="L1236:L1292" si="136">K1236/G1236*100</f>
        <v>165.9233082706767</v>
      </c>
      <c r="M1236" s="47">
        <f t="shared" si="135"/>
        <v>68.238335399962267</v>
      </c>
    </row>
    <row r="1237" spans="1:13" ht="24">
      <c r="A1237" s="48" t="s">
        <v>970</v>
      </c>
      <c r="B1237" s="43" t="s">
        <v>438</v>
      </c>
      <c r="C1237" s="49" t="s">
        <v>969</v>
      </c>
      <c r="D1237" s="49" t="s">
        <v>184</v>
      </c>
      <c r="E1237" s="97"/>
      <c r="F1237" s="49"/>
      <c r="G1237" s="51">
        <f>G1238+G1250</f>
        <v>13300</v>
      </c>
      <c r="H1237" s="51">
        <f>H1238+H1250</f>
        <v>24713</v>
      </c>
      <c r="K1237" s="51">
        <f>K1238+K1250</f>
        <v>22067.8</v>
      </c>
      <c r="L1237" s="47">
        <f t="shared" si="136"/>
        <v>165.9233082706767</v>
      </c>
      <c r="M1237" s="47">
        <f t="shared" si="135"/>
        <v>89.296321773965118</v>
      </c>
    </row>
    <row r="1238" spans="1:13" ht="36">
      <c r="A1238" s="52" t="s">
        <v>971</v>
      </c>
      <c r="B1238" s="43" t="s">
        <v>438</v>
      </c>
      <c r="C1238" s="49" t="s">
        <v>969</v>
      </c>
      <c r="D1238" s="49" t="s">
        <v>184</v>
      </c>
      <c r="E1238" s="116" t="s">
        <v>721</v>
      </c>
      <c r="F1238" s="49"/>
      <c r="G1238" s="51">
        <f>G1240</f>
        <v>1400</v>
      </c>
      <c r="H1238" s="51">
        <f>H1240</f>
        <v>1550</v>
      </c>
      <c r="K1238" s="51">
        <f>K1240</f>
        <v>1092.2</v>
      </c>
      <c r="L1238" s="47">
        <f t="shared" si="136"/>
        <v>78.01428571428572</v>
      </c>
      <c r="M1238" s="47">
        <f t="shared" si="135"/>
        <v>70.464516129032262</v>
      </c>
    </row>
    <row r="1239" spans="1:13" ht="24">
      <c r="A1239" s="54" t="s">
        <v>972</v>
      </c>
      <c r="B1239" s="43" t="s">
        <v>438</v>
      </c>
      <c r="C1239" s="49" t="s">
        <v>969</v>
      </c>
      <c r="D1239" s="49" t="s">
        <v>184</v>
      </c>
      <c r="E1239" s="116" t="s">
        <v>973</v>
      </c>
      <c r="F1239" s="49"/>
      <c r="G1239" s="51">
        <f>G1240</f>
        <v>1400</v>
      </c>
      <c r="H1239" s="51">
        <f>H1240</f>
        <v>1550</v>
      </c>
      <c r="K1239" s="51">
        <f>K1240</f>
        <v>1092.2</v>
      </c>
      <c r="L1239" s="47">
        <f t="shared" si="136"/>
        <v>78.01428571428572</v>
      </c>
      <c r="M1239" s="47">
        <f t="shared" si="135"/>
        <v>70.464516129032262</v>
      </c>
    </row>
    <row r="1240" spans="1:13">
      <c r="A1240" s="64" t="s">
        <v>974</v>
      </c>
      <c r="B1240" s="43" t="s">
        <v>438</v>
      </c>
      <c r="C1240" s="49" t="s">
        <v>969</v>
      </c>
      <c r="D1240" s="49" t="s">
        <v>184</v>
      </c>
      <c r="E1240" s="115" t="s">
        <v>975</v>
      </c>
      <c r="F1240" s="97"/>
      <c r="G1240" s="51">
        <f>G1241+G1244+G1247</f>
        <v>1400</v>
      </c>
      <c r="H1240" s="51">
        <f>H1241+H1244+H1247</f>
        <v>1550</v>
      </c>
      <c r="K1240" s="51">
        <f>K1241+K1244+K1247</f>
        <v>1092.2</v>
      </c>
      <c r="L1240" s="47">
        <f t="shared" si="136"/>
        <v>78.01428571428572</v>
      </c>
      <c r="M1240" s="47">
        <f t="shared" si="135"/>
        <v>70.464516129032262</v>
      </c>
    </row>
    <row r="1241" spans="1:13" ht="24.75">
      <c r="A1241" s="64" t="s">
        <v>976</v>
      </c>
      <c r="B1241" s="43" t="s">
        <v>438</v>
      </c>
      <c r="C1241" s="49" t="s">
        <v>969</v>
      </c>
      <c r="D1241" s="49" t="s">
        <v>184</v>
      </c>
      <c r="E1241" s="49" t="s">
        <v>977</v>
      </c>
      <c r="F1241" s="97"/>
      <c r="G1241" s="51">
        <f>G1242</f>
        <v>0</v>
      </c>
      <c r="H1241" s="51">
        <f>H1242</f>
        <v>408</v>
      </c>
      <c r="K1241" s="51">
        <f>K1242</f>
        <v>0</v>
      </c>
      <c r="L1241" s="47">
        <v>0</v>
      </c>
      <c r="M1241" s="47">
        <f t="shared" si="135"/>
        <v>0</v>
      </c>
    </row>
    <row r="1242" spans="1:13">
      <c r="A1242" s="64" t="s">
        <v>128</v>
      </c>
      <c r="B1242" s="43" t="s">
        <v>438</v>
      </c>
      <c r="C1242" s="49" t="s">
        <v>969</v>
      </c>
      <c r="D1242" s="49" t="s">
        <v>184</v>
      </c>
      <c r="E1242" s="49" t="s">
        <v>977</v>
      </c>
      <c r="F1242" s="49" t="s">
        <v>129</v>
      </c>
      <c r="G1242" s="51">
        <f>G1243</f>
        <v>0</v>
      </c>
      <c r="H1242" s="51">
        <f>H1243</f>
        <v>408</v>
      </c>
      <c r="K1242" s="51">
        <f>K1243</f>
        <v>0</v>
      </c>
      <c r="L1242" s="47">
        <v>0</v>
      </c>
      <c r="M1242" s="47">
        <f t="shared" si="135"/>
        <v>0</v>
      </c>
    </row>
    <row r="1243" spans="1:13">
      <c r="A1243" s="64" t="s">
        <v>130</v>
      </c>
      <c r="B1243" s="43" t="s">
        <v>438</v>
      </c>
      <c r="C1243" s="49" t="s">
        <v>969</v>
      </c>
      <c r="D1243" s="49" t="s">
        <v>184</v>
      </c>
      <c r="E1243" s="49" t="s">
        <v>977</v>
      </c>
      <c r="F1243" s="49" t="s">
        <v>131</v>
      </c>
      <c r="G1243" s="55">
        <v>0</v>
      </c>
      <c r="H1243" s="55">
        <v>408</v>
      </c>
      <c r="K1243" s="55">
        <v>0</v>
      </c>
      <c r="L1243" s="47">
        <v>0</v>
      </c>
      <c r="M1243" s="47">
        <f t="shared" si="135"/>
        <v>0</v>
      </c>
    </row>
    <row r="1244" spans="1:13">
      <c r="A1244" s="64" t="s">
        <v>978</v>
      </c>
      <c r="B1244" s="43" t="s">
        <v>438</v>
      </c>
      <c r="C1244" s="49" t="s">
        <v>969</v>
      </c>
      <c r="D1244" s="49" t="s">
        <v>184</v>
      </c>
      <c r="E1244" s="49" t="s">
        <v>979</v>
      </c>
      <c r="F1244" s="97"/>
      <c r="G1244" s="51">
        <f>G1245</f>
        <v>1400</v>
      </c>
      <c r="H1244" s="51">
        <f>H1245</f>
        <v>1142</v>
      </c>
      <c r="K1244" s="51">
        <f>K1245</f>
        <v>1092.2</v>
      </c>
      <c r="L1244" s="47">
        <f t="shared" si="136"/>
        <v>78.01428571428572</v>
      </c>
      <c r="M1244" s="47">
        <f t="shared" si="135"/>
        <v>95.639229422066549</v>
      </c>
    </row>
    <row r="1245" spans="1:13">
      <c r="A1245" s="64" t="s">
        <v>128</v>
      </c>
      <c r="B1245" s="43" t="s">
        <v>438</v>
      </c>
      <c r="C1245" s="49" t="s">
        <v>969</v>
      </c>
      <c r="D1245" s="49" t="s">
        <v>184</v>
      </c>
      <c r="E1245" s="49" t="s">
        <v>979</v>
      </c>
      <c r="F1245" s="49" t="s">
        <v>129</v>
      </c>
      <c r="G1245" s="51">
        <f>G1246</f>
        <v>1400</v>
      </c>
      <c r="H1245" s="51">
        <f>H1246</f>
        <v>1142</v>
      </c>
      <c r="K1245" s="51">
        <f>K1246</f>
        <v>1092.2</v>
      </c>
      <c r="L1245" s="47">
        <f t="shared" si="136"/>
        <v>78.01428571428572</v>
      </c>
      <c r="M1245" s="47">
        <f t="shared" si="135"/>
        <v>95.639229422066549</v>
      </c>
    </row>
    <row r="1246" spans="1:13">
      <c r="A1246" s="64" t="s">
        <v>130</v>
      </c>
      <c r="B1246" s="43" t="s">
        <v>438</v>
      </c>
      <c r="C1246" s="49" t="s">
        <v>969</v>
      </c>
      <c r="D1246" s="49" t="s">
        <v>184</v>
      </c>
      <c r="E1246" s="49" t="s">
        <v>979</v>
      </c>
      <c r="F1246" s="49" t="s">
        <v>131</v>
      </c>
      <c r="G1246" s="55">
        <f>1400</f>
        <v>1400</v>
      </c>
      <c r="H1246" s="55">
        <f>1400-408+150</f>
        <v>1142</v>
      </c>
      <c r="K1246" s="55">
        <v>1092.2</v>
      </c>
      <c r="L1246" s="47">
        <f t="shared" si="136"/>
        <v>78.01428571428572</v>
      </c>
      <c r="M1246" s="47">
        <f t="shared" si="135"/>
        <v>95.639229422066549</v>
      </c>
    </row>
    <row r="1247" spans="1:13">
      <c r="A1247" s="64" t="s">
        <v>980</v>
      </c>
      <c r="B1247" s="43" t="s">
        <v>438</v>
      </c>
      <c r="C1247" s="49" t="s">
        <v>969</v>
      </c>
      <c r="D1247" s="49" t="s">
        <v>184</v>
      </c>
      <c r="E1247" s="49" t="s">
        <v>981</v>
      </c>
      <c r="F1247" s="97"/>
      <c r="G1247" s="51">
        <f>G1248</f>
        <v>0</v>
      </c>
      <c r="H1247" s="51">
        <f>H1248</f>
        <v>0</v>
      </c>
      <c r="K1247" s="51">
        <f>K1248</f>
        <v>0</v>
      </c>
      <c r="L1247" s="47">
        <v>0</v>
      </c>
      <c r="M1247" s="47">
        <v>0</v>
      </c>
    </row>
    <row r="1248" spans="1:13">
      <c r="A1248" s="64" t="s">
        <v>128</v>
      </c>
      <c r="B1248" s="43" t="s">
        <v>438</v>
      </c>
      <c r="C1248" s="49" t="s">
        <v>969</v>
      </c>
      <c r="D1248" s="49" t="s">
        <v>184</v>
      </c>
      <c r="E1248" s="49" t="s">
        <v>981</v>
      </c>
      <c r="F1248" s="49" t="s">
        <v>129</v>
      </c>
      <c r="G1248" s="51">
        <f>G1249</f>
        <v>0</v>
      </c>
      <c r="H1248" s="51">
        <f>H1249</f>
        <v>0</v>
      </c>
      <c r="K1248" s="51">
        <f>K1249</f>
        <v>0</v>
      </c>
      <c r="L1248" s="47">
        <v>0</v>
      </c>
      <c r="M1248" s="47">
        <v>0</v>
      </c>
    </row>
    <row r="1249" spans="1:13">
      <c r="A1249" s="64" t="s">
        <v>130</v>
      </c>
      <c r="B1249" s="43" t="s">
        <v>438</v>
      </c>
      <c r="C1249" s="49" t="s">
        <v>969</v>
      </c>
      <c r="D1249" s="49" t="s">
        <v>184</v>
      </c>
      <c r="E1249" s="49" t="s">
        <v>981</v>
      </c>
      <c r="F1249" s="49" t="s">
        <v>131</v>
      </c>
      <c r="G1249" s="55">
        <v>0</v>
      </c>
      <c r="H1249" s="55">
        <v>0</v>
      </c>
      <c r="K1249" s="55">
        <v>0</v>
      </c>
      <c r="L1249" s="47">
        <v>0</v>
      </c>
      <c r="M1249" s="47">
        <v>0</v>
      </c>
    </row>
    <row r="1250" spans="1:13" ht="24">
      <c r="A1250" s="105" t="s">
        <v>982</v>
      </c>
      <c r="B1250" s="43" t="s">
        <v>438</v>
      </c>
      <c r="C1250" s="49" t="s">
        <v>969</v>
      </c>
      <c r="D1250" s="49" t="s">
        <v>184</v>
      </c>
      <c r="E1250" s="49" t="s">
        <v>983</v>
      </c>
      <c r="F1250" s="49"/>
      <c r="G1250" s="51">
        <f>G1251+G1268+G1284</f>
        <v>11900</v>
      </c>
      <c r="H1250" s="51">
        <f>H1251+H1268+H1284</f>
        <v>23163</v>
      </c>
      <c r="K1250" s="51">
        <f>K1251+K1268+K1284</f>
        <v>20975.599999999999</v>
      </c>
      <c r="L1250" s="47">
        <f t="shared" si="136"/>
        <v>176.26554621848737</v>
      </c>
      <c r="M1250" s="47">
        <f t="shared" si="135"/>
        <v>90.556490955403007</v>
      </c>
    </row>
    <row r="1251" spans="1:13" ht="24">
      <c r="A1251" s="54" t="s">
        <v>984</v>
      </c>
      <c r="B1251" s="43" t="s">
        <v>438</v>
      </c>
      <c r="C1251" s="49" t="s">
        <v>969</v>
      </c>
      <c r="D1251" s="49" t="s">
        <v>184</v>
      </c>
      <c r="E1251" s="49" t="s">
        <v>985</v>
      </c>
      <c r="F1251" s="49"/>
      <c r="G1251" s="51">
        <f>G1252+G1256+G1260+G1264</f>
        <v>7400</v>
      </c>
      <c r="H1251" s="51">
        <f>H1252+H1256+H1260+H1264</f>
        <v>17400</v>
      </c>
      <c r="K1251" s="51">
        <f>K1252+K1256+K1260+K1264</f>
        <v>15426.2</v>
      </c>
      <c r="L1251" s="47">
        <f t="shared" si="136"/>
        <v>208.46216216216214</v>
      </c>
      <c r="M1251" s="47">
        <f t="shared" si="135"/>
        <v>88.656321839080462</v>
      </c>
    </row>
    <row r="1252" spans="1:13" ht="24">
      <c r="A1252" s="54" t="s">
        <v>986</v>
      </c>
      <c r="B1252" s="43" t="s">
        <v>438</v>
      </c>
      <c r="C1252" s="49" t="s">
        <v>969</v>
      </c>
      <c r="D1252" s="49" t="s">
        <v>184</v>
      </c>
      <c r="E1252" s="115" t="s">
        <v>987</v>
      </c>
      <c r="F1252" s="49"/>
      <c r="G1252" s="51">
        <f t="shared" ref="G1252:H1254" si="137">G1253</f>
        <v>600</v>
      </c>
      <c r="H1252" s="51">
        <f t="shared" si="137"/>
        <v>600</v>
      </c>
      <c r="K1252" s="51">
        <f>K1253</f>
        <v>600</v>
      </c>
      <c r="L1252" s="47">
        <f t="shared" si="136"/>
        <v>100</v>
      </c>
      <c r="M1252" s="47">
        <f t="shared" si="135"/>
        <v>100</v>
      </c>
    </row>
    <row r="1253" spans="1:13">
      <c r="A1253" s="54" t="s">
        <v>988</v>
      </c>
      <c r="B1253" s="43" t="s">
        <v>438</v>
      </c>
      <c r="C1253" s="49" t="s">
        <v>969</v>
      </c>
      <c r="D1253" s="49" t="s">
        <v>184</v>
      </c>
      <c r="E1253" s="49" t="s">
        <v>989</v>
      </c>
      <c r="F1253" s="49"/>
      <c r="G1253" s="51">
        <f t="shared" si="137"/>
        <v>600</v>
      </c>
      <c r="H1253" s="51">
        <f t="shared" si="137"/>
        <v>600</v>
      </c>
      <c r="K1253" s="51">
        <f>K1254</f>
        <v>600</v>
      </c>
      <c r="L1253" s="47">
        <f t="shared" si="136"/>
        <v>100</v>
      </c>
      <c r="M1253" s="47">
        <f t="shared" si="135"/>
        <v>100</v>
      </c>
    </row>
    <row r="1254" spans="1:13">
      <c r="A1254" s="64" t="s">
        <v>128</v>
      </c>
      <c r="B1254" s="43" t="s">
        <v>438</v>
      </c>
      <c r="C1254" s="49" t="s">
        <v>969</v>
      </c>
      <c r="D1254" s="49" t="s">
        <v>184</v>
      </c>
      <c r="E1254" s="49" t="s">
        <v>989</v>
      </c>
      <c r="F1254" s="49" t="s">
        <v>129</v>
      </c>
      <c r="G1254" s="51">
        <f t="shared" si="137"/>
        <v>600</v>
      </c>
      <c r="H1254" s="51">
        <f t="shared" si="137"/>
        <v>600</v>
      </c>
      <c r="K1254" s="51">
        <f>K1255</f>
        <v>600</v>
      </c>
      <c r="L1254" s="47">
        <f t="shared" si="136"/>
        <v>100</v>
      </c>
      <c r="M1254" s="47">
        <f t="shared" si="135"/>
        <v>100</v>
      </c>
    </row>
    <row r="1255" spans="1:13">
      <c r="A1255" s="64" t="s">
        <v>130</v>
      </c>
      <c r="B1255" s="43" t="s">
        <v>438</v>
      </c>
      <c r="C1255" s="49" t="s">
        <v>969</v>
      </c>
      <c r="D1255" s="49" t="s">
        <v>184</v>
      </c>
      <c r="E1255" s="49" t="s">
        <v>989</v>
      </c>
      <c r="F1255" s="49" t="s">
        <v>131</v>
      </c>
      <c r="G1255" s="51">
        <f>600</f>
        <v>600</v>
      </c>
      <c r="H1255" s="51">
        <f>600</f>
        <v>600</v>
      </c>
      <c r="K1255" s="51">
        <f>600</f>
        <v>600</v>
      </c>
      <c r="L1255" s="47">
        <f t="shared" si="136"/>
        <v>100</v>
      </c>
      <c r="M1255" s="47">
        <f t="shared" si="135"/>
        <v>100</v>
      </c>
    </row>
    <row r="1256" spans="1:13" ht="24.75">
      <c r="A1256" s="64" t="s">
        <v>990</v>
      </c>
      <c r="B1256" s="43" t="s">
        <v>438</v>
      </c>
      <c r="C1256" s="49" t="s">
        <v>969</v>
      </c>
      <c r="D1256" s="49" t="s">
        <v>184</v>
      </c>
      <c r="E1256" s="49" t="s">
        <v>991</v>
      </c>
      <c r="F1256" s="49"/>
      <c r="G1256" s="51">
        <f t="shared" ref="G1256:H1258" si="138">G1257</f>
        <v>6500</v>
      </c>
      <c r="H1256" s="51">
        <f t="shared" si="138"/>
        <v>16500</v>
      </c>
      <c r="K1256" s="51">
        <f>K1257</f>
        <v>14629.1</v>
      </c>
      <c r="L1256" s="47">
        <f t="shared" si="136"/>
        <v>225.06307692307695</v>
      </c>
      <c r="M1256" s="47">
        <f t="shared" si="135"/>
        <v>88.661212121212117</v>
      </c>
    </row>
    <row r="1257" spans="1:13" ht="24">
      <c r="A1257" s="53" t="s">
        <v>992</v>
      </c>
      <c r="B1257" s="43" t="s">
        <v>438</v>
      </c>
      <c r="C1257" s="49" t="s">
        <v>969</v>
      </c>
      <c r="D1257" s="49" t="s">
        <v>184</v>
      </c>
      <c r="E1257" s="49" t="s">
        <v>993</v>
      </c>
      <c r="F1257" s="49"/>
      <c r="G1257" s="51">
        <f t="shared" si="138"/>
        <v>6500</v>
      </c>
      <c r="H1257" s="51">
        <f t="shared" si="138"/>
        <v>16500</v>
      </c>
      <c r="K1257" s="51">
        <f>K1258</f>
        <v>14629.1</v>
      </c>
      <c r="L1257" s="47">
        <f t="shared" si="136"/>
        <v>225.06307692307695</v>
      </c>
      <c r="M1257" s="47">
        <f t="shared" si="135"/>
        <v>88.661212121212117</v>
      </c>
    </row>
    <row r="1258" spans="1:13">
      <c r="A1258" s="53" t="s">
        <v>79</v>
      </c>
      <c r="B1258" s="43" t="s">
        <v>438</v>
      </c>
      <c r="C1258" s="49" t="s">
        <v>969</v>
      </c>
      <c r="D1258" s="49" t="s">
        <v>184</v>
      </c>
      <c r="E1258" s="49" t="s">
        <v>993</v>
      </c>
      <c r="F1258" s="49" t="s">
        <v>40</v>
      </c>
      <c r="G1258" s="51">
        <f t="shared" si="138"/>
        <v>6500</v>
      </c>
      <c r="H1258" s="51">
        <f t="shared" si="138"/>
        <v>16500</v>
      </c>
      <c r="K1258" s="51">
        <f>K1259</f>
        <v>14629.1</v>
      </c>
      <c r="L1258" s="47">
        <f t="shared" si="136"/>
        <v>225.06307692307695</v>
      </c>
      <c r="M1258" s="47">
        <f t="shared" si="135"/>
        <v>88.661212121212117</v>
      </c>
    </row>
    <row r="1259" spans="1:13" ht="24">
      <c r="A1259" s="53" t="s">
        <v>994</v>
      </c>
      <c r="B1259" s="43" t="s">
        <v>438</v>
      </c>
      <c r="C1259" s="49" t="s">
        <v>969</v>
      </c>
      <c r="D1259" s="49" t="s">
        <v>184</v>
      </c>
      <c r="E1259" s="49" t="s">
        <v>993</v>
      </c>
      <c r="F1259" s="49" t="s">
        <v>80</v>
      </c>
      <c r="G1259" s="55">
        <f>5000+1500</f>
        <v>6500</v>
      </c>
      <c r="H1259" s="55">
        <f>5000+1500+10000</f>
        <v>16500</v>
      </c>
      <c r="K1259" s="55">
        <v>14629.1</v>
      </c>
      <c r="L1259" s="47">
        <f t="shared" si="136"/>
        <v>225.06307692307695</v>
      </c>
      <c r="M1259" s="47">
        <f t="shared" si="135"/>
        <v>88.661212121212117</v>
      </c>
    </row>
    <row r="1260" spans="1:13" ht="24">
      <c r="A1260" s="53" t="s">
        <v>995</v>
      </c>
      <c r="B1260" s="43" t="s">
        <v>438</v>
      </c>
      <c r="C1260" s="49" t="s">
        <v>969</v>
      </c>
      <c r="D1260" s="49" t="s">
        <v>184</v>
      </c>
      <c r="E1260" s="49" t="s">
        <v>996</v>
      </c>
      <c r="F1260" s="49"/>
      <c r="G1260" s="51">
        <f t="shared" ref="G1260:H1262" si="139">G1261</f>
        <v>200</v>
      </c>
      <c r="H1260" s="51">
        <f t="shared" si="139"/>
        <v>200</v>
      </c>
      <c r="K1260" s="51">
        <f>K1261</f>
        <v>197.1</v>
      </c>
      <c r="L1260" s="47">
        <f t="shared" si="136"/>
        <v>98.55</v>
      </c>
      <c r="M1260" s="47">
        <f t="shared" si="135"/>
        <v>98.55</v>
      </c>
    </row>
    <row r="1261" spans="1:13" ht="24">
      <c r="A1261" s="53" t="s">
        <v>997</v>
      </c>
      <c r="B1261" s="43" t="s">
        <v>438</v>
      </c>
      <c r="C1261" s="49" t="s">
        <v>969</v>
      </c>
      <c r="D1261" s="49" t="s">
        <v>184</v>
      </c>
      <c r="E1261" s="49" t="s">
        <v>998</v>
      </c>
      <c r="F1261" s="49"/>
      <c r="G1261" s="51">
        <f t="shared" si="139"/>
        <v>200</v>
      </c>
      <c r="H1261" s="51">
        <f t="shared" si="139"/>
        <v>200</v>
      </c>
      <c r="K1261" s="51">
        <f>K1262</f>
        <v>197.1</v>
      </c>
      <c r="L1261" s="47">
        <f t="shared" si="136"/>
        <v>98.55</v>
      </c>
      <c r="M1261" s="47">
        <f t="shared" si="135"/>
        <v>98.55</v>
      </c>
    </row>
    <row r="1262" spans="1:13" ht="25.35" customHeight="1">
      <c r="A1262" s="64" t="s">
        <v>128</v>
      </c>
      <c r="B1262" s="43" t="s">
        <v>438</v>
      </c>
      <c r="C1262" s="49" t="s">
        <v>969</v>
      </c>
      <c r="D1262" s="49" t="s">
        <v>184</v>
      </c>
      <c r="E1262" s="49" t="s">
        <v>998</v>
      </c>
      <c r="F1262" s="49" t="s">
        <v>129</v>
      </c>
      <c r="G1262" s="51">
        <f t="shared" si="139"/>
        <v>200</v>
      </c>
      <c r="H1262" s="51">
        <f t="shared" si="139"/>
        <v>200</v>
      </c>
      <c r="K1262" s="51">
        <f>K1263</f>
        <v>197.1</v>
      </c>
      <c r="L1262" s="47">
        <f t="shared" si="136"/>
        <v>98.55</v>
      </c>
      <c r="M1262" s="47">
        <f t="shared" si="135"/>
        <v>98.55</v>
      </c>
    </row>
    <row r="1263" spans="1:13">
      <c r="A1263" s="64" t="s">
        <v>130</v>
      </c>
      <c r="B1263" s="43" t="s">
        <v>438</v>
      </c>
      <c r="C1263" s="49" t="s">
        <v>969</v>
      </c>
      <c r="D1263" s="49" t="s">
        <v>184</v>
      </c>
      <c r="E1263" s="49" t="s">
        <v>998</v>
      </c>
      <c r="F1263" s="49" t="s">
        <v>131</v>
      </c>
      <c r="G1263" s="55">
        <f>200</f>
        <v>200</v>
      </c>
      <c r="H1263" s="55">
        <f>200</f>
        <v>200</v>
      </c>
      <c r="K1263" s="55">
        <v>197.1</v>
      </c>
      <c r="L1263" s="47">
        <f t="shared" si="136"/>
        <v>98.55</v>
      </c>
      <c r="M1263" s="47">
        <f t="shared" si="135"/>
        <v>98.55</v>
      </c>
    </row>
    <row r="1264" spans="1:13" ht="24">
      <c r="A1264" s="53" t="s">
        <v>999</v>
      </c>
      <c r="B1264" s="43" t="s">
        <v>438</v>
      </c>
      <c r="C1264" s="49" t="s">
        <v>969</v>
      </c>
      <c r="D1264" s="49" t="s">
        <v>184</v>
      </c>
      <c r="E1264" s="49" t="s">
        <v>1000</v>
      </c>
      <c r="F1264" s="49"/>
      <c r="G1264" s="51">
        <f t="shared" ref="G1264:H1266" si="140">G1265</f>
        <v>100</v>
      </c>
      <c r="H1264" s="51">
        <f t="shared" si="140"/>
        <v>100</v>
      </c>
      <c r="K1264" s="51">
        <f>K1265</f>
        <v>0</v>
      </c>
      <c r="L1264" s="47">
        <f t="shared" si="136"/>
        <v>0</v>
      </c>
      <c r="M1264" s="47">
        <f t="shared" si="135"/>
        <v>0</v>
      </c>
    </row>
    <row r="1265" spans="1:13">
      <c r="A1265" s="53" t="s">
        <v>1001</v>
      </c>
      <c r="B1265" s="43" t="s">
        <v>438</v>
      </c>
      <c r="C1265" s="49" t="s">
        <v>969</v>
      </c>
      <c r="D1265" s="49" t="s">
        <v>184</v>
      </c>
      <c r="E1265" s="49" t="s">
        <v>1002</v>
      </c>
      <c r="F1265" s="49"/>
      <c r="G1265" s="51">
        <f t="shared" si="140"/>
        <v>100</v>
      </c>
      <c r="H1265" s="51">
        <f t="shared" si="140"/>
        <v>100</v>
      </c>
      <c r="K1265" s="51">
        <f>K1266</f>
        <v>0</v>
      </c>
      <c r="L1265" s="47">
        <f t="shared" si="136"/>
        <v>0</v>
      </c>
      <c r="M1265" s="47">
        <f t="shared" si="135"/>
        <v>0</v>
      </c>
    </row>
    <row r="1266" spans="1:13">
      <c r="A1266" s="64" t="s">
        <v>128</v>
      </c>
      <c r="B1266" s="43" t="s">
        <v>438</v>
      </c>
      <c r="C1266" s="49" t="s">
        <v>969</v>
      </c>
      <c r="D1266" s="49" t="s">
        <v>184</v>
      </c>
      <c r="E1266" s="49" t="s">
        <v>1002</v>
      </c>
      <c r="F1266" s="49" t="s">
        <v>129</v>
      </c>
      <c r="G1266" s="51">
        <f t="shared" si="140"/>
        <v>100</v>
      </c>
      <c r="H1266" s="51">
        <f t="shared" si="140"/>
        <v>100</v>
      </c>
      <c r="K1266" s="51">
        <f>K1267</f>
        <v>0</v>
      </c>
      <c r="L1266" s="47">
        <f t="shared" si="136"/>
        <v>0</v>
      </c>
      <c r="M1266" s="47">
        <f t="shared" si="135"/>
        <v>0</v>
      </c>
    </row>
    <row r="1267" spans="1:13">
      <c r="A1267" s="64" t="s">
        <v>130</v>
      </c>
      <c r="B1267" s="43" t="s">
        <v>438</v>
      </c>
      <c r="C1267" s="49" t="s">
        <v>969</v>
      </c>
      <c r="D1267" s="49" t="s">
        <v>184</v>
      </c>
      <c r="E1267" s="49" t="s">
        <v>1002</v>
      </c>
      <c r="F1267" s="49" t="s">
        <v>131</v>
      </c>
      <c r="G1267" s="55">
        <v>100</v>
      </c>
      <c r="H1267" s="55">
        <v>100</v>
      </c>
      <c r="K1267" s="55">
        <v>0</v>
      </c>
      <c r="L1267" s="47">
        <f t="shared" si="136"/>
        <v>0</v>
      </c>
      <c r="M1267" s="47">
        <f t="shared" si="135"/>
        <v>0</v>
      </c>
    </row>
    <row r="1268" spans="1:13" ht="24.75">
      <c r="A1268" s="117" t="s">
        <v>1003</v>
      </c>
      <c r="B1268" s="43" t="s">
        <v>438</v>
      </c>
      <c r="C1268" s="49" t="s">
        <v>969</v>
      </c>
      <c r="D1268" s="49" t="s">
        <v>184</v>
      </c>
      <c r="E1268" s="49" t="s">
        <v>1004</v>
      </c>
      <c r="F1268" s="49"/>
      <c r="G1268" s="51">
        <f>G1269</f>
        <v>4200</v>
      </c>
      <c r="H1268" s="51">
        <f>H1269</f>
        <v>5763</v>
      </c>
      <c r="K1268" s="51">
        <f>K1269</f>
        <v>5549.4</v>
      </c>
      <c r="L1268" s="47">
        <f t="shared" si="136"/>
        <v>132.12857142857141</v>
      </c>
      <c r="M1268" s="47">
        <f t="shared" si="135"/>
        <v>96.29359708485164</v>
      </c>
    </row>
    <row r="1269" spans="1:13" ht="24.75">
      <c r="A1269" s="117" t="s">
        <v>1005</v>
      </c>
      <c r="B1269" s="43" t="s">
        <v>438</v>
      </c>
      <c r="C1269" s="49" t="s">
        <v>969</v>
      </c>
      <c r="D1269" s="49" t="s">
        <v>184</v>
      </c>
      <c r="E1269" s="49" t="s">
        <v>1006</v>
      </c>
      <c r="F1269" s="49"/>
      <c r="G1269" s="51">
        <f>G1270+G1276+G1280</f>
        <v>4200</v>
      </c>
      <c r="H1269" s="51">
        <f>H1270+H1276+H1280</f>
        <v>5763</v>
      </c>
      <c r="K1269" s="51">
        <f>K1270+K1276+K1280</f>
        <v>5549.4</v>
      </c>
      <c r="L1269" s="47">
        <f t="shared" si="136"/>
        <v>132.12857142857141</v>
      </c>
      <c r="M1269" s="47">
        <f t="shared" si="135"/>
        <v>96.29359708485164</v>
      </c>
    </row>
    <row r="1270" spans="1:13">
      <c r="A1270" s="117" t="s">
        <v>1007</v>
      </c>
      <c r="B1270" s="43" t="s">
        <v>438</v>
      </c>
      <c r="C1270" s="49" t="s">
        <v>969</v>
      </c>
      <c r="D1270" s="49" t="s">
        <v>184</v>
      </c>
      <c r="E1270" s="49" t="s">
        <v>1008</v>
      </c>
      <c r="F1270" s="49"/>
      <c r="G1270" s="51">
        <f>G1271+G1273</f>
        <v>4200</v>
      </c>
      <c r="H1270" s="51">
        <f>H1271+H1273</f>
        <v>3050</v>
      </c>
      <c r="K1270" s="51">
        <f>K1271+K1273</f>
        <v>2849.4</v>
      </c>
      <c r="L1270" s="47">
        <f t="shared" si="136"/>
        <v>67.842857142857156</v>
      </c>
      <c r="M1270" s="47">
        <f t="shared" si="135"/>
        <v>93.422950819672138</v>
      </c>
    </row>
    <row r="1271" spans="1:13">
      <c r="A1271" s="64" t="s">
        <v>128</v>
      </c>
      <c r="B1271" s="43" t="s">
        <v>438</v>
      </c>
      <c r="C1271" s="49" t="s">
        <v>969</v>
      </c>
      <c r="D1271" s="49" t="s">
        <v>184</v>
      </c>
      <c r="E1271" s="49" t="s">
        <v>1008</v>
      </c>
      <c r="F1271" s="49" t="s">
        <v>129</v>
      </c>
      <c r="G1271" s="59">
        <f>G1272</f>
        <v>200</v>
      </c>
      <c r="H1271" s="59">
        <f>H1272</f>
        <v>50</v>
      </c>
      <c r="K1271" s="59">
        <f>K1272</f>
        <v>50</v>
      </c>
      <c r="L1271" s="47">
        <f t="shared" si="136"/>
        <v>25</v>
      </c>
      <c r="M1271" s="47">
        <f t="shared" si="135"/>
        <v>100</v>
      </c>
    </row>
    <row r="1272" spans="1:13">
      <c r="A1272" s="64" t="s">
        <v>130</v>
      </c>
      <c r="B1272" s="43" t="s">
        <v>438</v>
      </c>
      <c r="C1272" s="49" t="s">
        <v>969</v>
      </c>
      <c r="D1272" s="49" t="s">
        <v>184</v>
      </c>
      <c r="E1272" s="49" t="s">
        <v>1008</v>
      </c>
      <c r="F1272" s="49" t="s">
        <v>131</v>
      </c>
      <c r="G1272" s="55">
        <f>200</f>
        <v>200</v>
      </c>
      <c r="H1272" s="55">
        <f>200-150</f>
        <v>50</v>
      </c>
      <c r="K1272" s="55">
        <f>200-150</f>
        <v>50</v>
      </c>
      <c r="L1272" s="47">
        <f t="shared" si="136"/>
        <v>25</v>
      </c>
      <c r="M1272" s="47">
        <f t="shared" si="135"/>
        <v>100</v>
      </c>
    </row>
    <row r="1273" spans="1:13" ht="24">
      <c r="A1273" s="54" t="s">
        <v>39</v>
      </c>
      <c r="B1273" s="43" t="s">
        <v>438</v>
      </c>
      <c r="C1273" s="49" t="s">
        <v>969</v>
      </c>
      <c r="D1273" s="49" t="s">
        <v>184</v>
      </c>
      <c r="E1273" s="49" t="s">
        <v>1008</v>
      </c>
      <c r="F1273" s="49" t="s">
        <v>40</v>
      </c>
      <c r="G1273" s="59">
        <f>G1274+G1275</f>
        <v>4000</v>
      </c>
      <c r="H1273" s="59">
        <f>H1274+H1275</f>
        <v>3000</v>
      </c>
      <c r="K1273" s="59">
        <f>K1274+K1275</f>
        <v>2799.4</v>
      </c>
      <c r="L1273" s="47">
        <f t="shared" si="136"/>
        <v>69.984999999999999</v>
      </c>
      <c r="M1273" s="47">
        <f t="shared" si="135"/>
        <v>93.313333333333333</v>
      </c>
    </row>
    <row r="1274" spans="1:13">
      <c r="A1274" s="53" t="s">
        <v>95</v>
      </c>
      <c r="B1274" s="43" t="s">
        <v>438</v>
      </c>
      <c r="C1274" s="49" t="s">
        <v>969</v>
      </c>
      <c r="D1274" s="49" t="s">
        <v>184</v>
      </c>
      <c r="E1274" s="49" t="s">
        <v>1008</v>
      </c>
      <c r="F1274" s="49" t="s">
        <v>80</v>
      </c>
      <c r="G1274" s="55">
        <f>3000</f>
        <v>3000</v>
      </c>
      <c r="H1274" s="55">
        <f>3000</f>
        <v>3000</v>
      </c>
      <c r="K1274" s="55">
        <v>2799.4</v>
      </c>
      <c r="L1274" s="47">
        <f t="shared" si="136"/>
        <v>93.313333333333333</v>
      </c>
      <c r="M1274" s="47">
        <f t="shared" si="135"/>
        <v>93.313333333333333</v>
      </c>
    </row>
    <row r="1275" spans="1:13" ht="48">
      <c r="A1275" s="53" t="s">
        <v>1009</v>
      </c>
      <c r="B1275" s="43" t="s">
        <v>438</v>
      </c>
      <c r="C1275" s="49" t="s">
        <v>969</v>
      </c>
      <c r="D1275" s="49" t="s">
        <v>184</v>
      </c>
      <c r="E1275" s="49" t="s">
        <v>1008</v>
      </c>
      <c r="F1275" s="49" t="s">
        <v>80</v>
      </c>
      <c r="G1275" s="55">
        <v>1000</v>
      </c>
      <c r="H1275" s="55">
        <v>0</v>
      </c>
      <c r="K1275" s="55">
        <v>0</v>
      </c>
      <c r="L1275" s="47">
        <f t="shared" si="136"/>
        <v>0</v>
      </c>
      <c r="M1275" s="47">
        <v>0</v>
      </c>
    </row>
    <row r="1276" spans="1:13" ht="36">
      <c r="A1276" s="53" t="s">
        <v>1010</v>
      </c>
      <c r="B1276" s="43" t="s">
        <v>438</v>
      </c>
      <c r="C1276" s="49" t="s">
        <v>969</v>
      </c>
      <c r="D1276" s="49" t="s">
        <v>184</v>
      </c>
      <c r="E1276" s="49" t="s">
        <v>1011</v>
      </c>
      <c r="F1276" s="49"/>
      <c r="G1276" s="59">
        <f t="shared" ref="G1276:H1278" si="141">G1277</f>
        <v>0</v>
      </c>
      <c r="H1276" s="59">
        <f t="shared" si="141"/>
        <v>1761</v>
      </c>
      <c r="K1276" s="59">
        <f>K1277</f>
        <v>1752.6</v>
      </c>
      <c r="L1276" s="47">
        <v>0</v>
      </c>
      <c r="M1276" s="47">
        <f t="shared" si="135"/>
        <v>99.522998296422486</v>
      </c>
    </row>
    <row r="1277" spans="1:13" ht="24">
      <c r="A1277" s="54" t="s">
        <v>39</v>
      </c>
      <c r="B1277" s="43" t="s">
        <v>438</v>
      </c>
      <c r="C1277" s="49" t="s">
        <v>969</v>
      </c>
      <c r="D1277" s="49" t="s">
        <v>184</v>
      </c>
      <c r="E1277" s="49" t="s">
        <v>1011</v>
      </c>
      <c r="F1277" s="49" t="s">
        <v>40</v>
      </c>
      <c r="G1277" s="59">
        <f t="shared" si="141"/>
        <v>0</v>
      </c>
      <c r="H1277" s="59">
        <f t="shared" si="141"/>
        <v>1761</v>
      </c>
      <c r="K1277" s="59">
        <f>K1278</f>
        <v>1752.6</v>
      </c>
      <c r="L1277" s="47">
        <v>0</v>
      </c>
      <c r="M1277" s="47">
        <f t="shared" si="135"/>
        <v>99.522998296422486</v>
      </c>
    </row>
    <row r="1278" spans="1:13">
      <c r="A1278" s="53" t="s">
        <v>95</v>
      </c>
      <c r="B1278" s="43" t="s">
        <v>438</v>
      </c>
      <c r="C1278" s="49" t="s">
        <v>969</v>
      </c>
      <c r="D1278" s="49" t="s">
        <v>184</v>
      </c>
      <c r="E1278" s="49" t="s">
        <v>1011</v>
      </c>
      <c r="F1278" s="49" t="s">
        <v>80</v>
      </c>
      <c r="G1278" s="59">
        <f t="shared" si="141"/>
        <v>0</v>
      </c>
      <c r="H1278" s="59">
        <f t="shared" si="141"/>
        <v>1761</v>
      </c>
      <c r="K1278" s="59">
        <f>K1279</f>
        <v>1752.6</v>
      </c>
      <c r="L1278" s="47">
        <v>0</v>
      </c>
      <c r="M1278" s="47">
        <f t="shared" si="135"/>
        <v>99.522998296422486</v>
      </c>
    </row>
    <row r="1279" spans="1:13" ht="48">
      <c r="A1279" s="53" t="s">
        <v>1009</v>
      </c>
      <c r="B1279" s="43" t="s">
        <v>438</v>
      </c>
      <c r="C1279" s="49" t="s">
        <v>969</v>
      </c>
      <c r="D1279" s="49" t="s">
        <v>184</v>
      </c>
      <c r="E1279" s="49" t="s">
        <v>1011</v>
      </c>
      <c r="F1279" s="49" t="s">
        <v>80</v>
      </c>
      <c r="G1279" s="55">
        <v>0</v>
      </c>
      <c r="H1279" s="55">
        <v>1761</v>
      </c>
      <c r="K1279" s="55">
        <v>1752.6</v>
      </c>
      <c r="L1279" s="47">
        <v>0</v>
      </c>
      <c r="M1279" s="47">
        <f t="shared" si="135"/>
        <v>99.522998296422486</v>
      </c>
    </row>
    <row r="1280" spans="1:13" ht="36">
      <c r="A1280" s="53" t="s">
        <v>1012</v>
      </c>
      <c r="B1280" s="43" t="s">
        <v>438</v>
      </c>
      <c r="C1280" s="49" t="s">
        <v>969</v>
      </c>
      <c r="D1280" s="49" t="s">
        <v>184</v>
      </c>
      <c r="E1280" s="49" t="s">
        <v>1013</v>
      </c>
      <c r="F1280" s="49"/>
      <c r="G1280" s="59">
        <f t="shared" ref="G1280:H1282" si="142">G1281</f>
        <v>0</v>
      </c>
      <c r="H1280" s="59">
        <f t="shared" si="142"/>
        <v>952</v>
      </c>
      <c r="K1280" s="59">
        <f>K1281</f>
        <v>947.4</v>
      </c>
      <c r="L1280" s="47">
        <v>0</v>
      </c>
      <c r="M1280" s="47">
        <f t="shared" si="135"/>
        <v>99.516806722689083</v>
      </c>
    </row>
    <row r="1281" spans="1:13" ht="24">
      <c r="A1281" s="54" t="s">
        <v>39</v>
      </c>
      <c r="B1281" s="43" t="s">
        <v>438</v>
      </c>
      <c r="C1281" s="49" t="s">
        <v>969</v>
      </c>
      <c r="D1281" s="49" t="s">
        <v>184</v>
      </c>
      <c r="E1281" s="49" t="s">
        <v>1013</v>
      </c>
      <c r="F1281" s="49" t="s">
        <v>40</v>
      </c>
      <c r="G1281" s="59">
        <f t="shared" si="142"/>
        <v>0</v>
      </c>
      <c r="H1281" s="59">
        <f t="shared" si="142"/>
        <v>952</v>
      </c>
      <c r="K1281" s="59">
        <f>K1282</f>
        <v>947.4</v>
      </c>
      <c r="L1281" s="47">
        <v>0</v>
      </c>
      <c r="M1281" s="47">
        <f t="shared" si="135"/>
        <v>99.516806722689083</v>
      </c>
    </row>
    <row r="1282" spans="1:13">
      <c r="A1282" s="53" t="s">
        <v>95</v>
      </c>
      <c r="B1282" s="43" t="s">
        <v>438</v>
      </c>
      <c r="C1282" s="49" t="s">
        <v>969</v>
      </c>
      <c r="D1282" s="49" t="s">
        <v>184</v>
      </c>
      <c r="E1282" s="49" t="s">
        <v>1013</v>
      </c>
      <c r="F1282" s="49" t="s">
        <v>80</v>
      </c>
      <c r="G1282" s="59">
        <f t="shared" si="142"/>
        <v>0</v>
      </c>
      <c r="H1282" s="59">
        <f t="shared" si="142"/>
        <v>952</v>
      </c>
      <c r="K1282" s="59">
        <f>K1283</f>
        <v>947.4</v>
      </c>
      <c r="L1282" s="47">
        <v>0</v>
      </c>
      <c r="M1282" s="47">
        <f t="shared" si="135"/>
        <v>99.516806722689083</v>
      </c>
    </row>
    <row r="1283" spans="1:13" ht="48">
      <c r="A1283" s="53" t="s">
        <v>1009</v>
      </c>
      <c r="B1283" s="43" t="s">
        <v>438</v>
      </c>
      <c r="C1283" s="49" t="s">
        <v>969</v>
      </c>
      <c r="D1283" s="49" t="s">
        <v>184</v>
      </c>
      <c r="E1283" s="49" t="s">
        <v>1013</v>
      </c>
      <c r="F1283" s="49" t="s">
        <v>80</v>
      </c>
      <c r="G1283" s="55">
        <v>0</v>
      </c>
      <c r="H1283" s="55">
        <v>952</v>
      </c>
      <c r="K1283" s="55">
        <v>947.4</v>
      </c>
      <c r="L1283" s="47">
        <v>0</v>
      </c>
      <c r="M1283" s="47">
        <f t="shared" si="135"/>
        <v>99.516806722689083</v>
      </c>
    </row>
    <row r="1284" spans="1:13" ht="48">
      <c r="A1284" s="54" t="s">
        <v>1014</v>
      </c>
      <c r="B1284" s="43" t="s">
        <v>438</v>
      </c>
      <c r="C1284" s="49" t="s">
        <v>969</v>
      </c>
      <c r="D1284" s="49" t="s">
        <v>184</v>
      </c>
      <c r="E1284" s="49" t="s">
        <v>1015</v>
      </c>
      <c r="F1284" s="49"/>
      <c r="G1284" s="51">
        <f>G1285+G1289</f>
        <v>300</v>
      </c>
      <c r="H1284" s="51">
        <f>H1285+H1289</f>
        <v>0</v>
      </c>
      <c r="K1284" s="51">
        <f>K1285+K1289</f>
        <v>0</v>
      </c>
      <c r="L1284" s="47">
        <f t="shared" si="136"/>
        <v>0</v>
      </c>
      <c r="M1284" s="47">
        <v>0</v>
      </c>
    </row>
    <row r="1285" spans="1:13" ht="24">
      <c r="A1285" s="54" t="s">
        <v>1016</v>
      </c>
      <c r="B1285" s="43" t="s">
        <v>438</v>
      </c>
      <c r="C1285" s="49" t="s">
        <v>969</v>
      </c>
      <c r="D1285" s="49" t="s">
        <v>184</v>
      </c>
      <c r="E1285" s="49" t="s">
        <v>1017</v>
      </c>
      <c r="F1285" s="49"/>
      <c r="G1285" s="51">
        <f t="shared" ref="G1285:H1287" si="143">G1286</f>
        <v>0</v>
      </c>
      <c r="H1285" s="51">
        <f t="shared" si="143"/>
        <v>0</v>
      </c>
      <c r="K1285" s="51">
        <f>K1286</f>
        <v>0</v>
      </c>
      <c r="L1285" s="47">
        <v>0</v>
      </c>
      <c r="M1285" s="47">
        <v>0</v>
      </c>
    </row>
    <row r="1286" spans="1:13" ht="24">
      <c r="A1286" s="54" t="s">
        <v>1018</v>
      </c>
      <c r="B1286" s="43" t="s">
        <v>438</v>
      </c>
      <c r="C1286" s="49" t="s">
        <v>969</v>
      </c>
      <c r="D1286" s="49" t="s">
        <v>184</v>
      </c>
      <c r="E1286" s="49" t="s">
        <v>1019</v>
      </c>
      <c r="F1286" s="49"/>
      <c r="G1286" s="51">
        <f t="shared" si="143"/>
        <v>0</v>
      </c>
      <c r="H1286" s="51">
        <f t="shared" si="143"/>
        <v>0</v>
      </c>
      <c r="K1286" s="51">
        <f>K1287</f>
        <v>0</v>
      </c>
      <c r="L1286" s="47">
        <v>0</v>
      </c>
      <c r="M1286" s="47">
        <v>0</v>
      </c>
    </row>
    <row r="1287" spans="1:13">
      <c r="A1287" s="53" t="s">
        <v>79</v>
      </c>
      <c r="B1287" s="43" t="s">
        <v>438</v>
      </c>
      <c r="C1287" s="49" t="s">
        <v>969</v>
      </c>
      <c r="D1287" s="49" t="s">
        <v>184</v>
      </c>
      <c r="E1287" s="49" t="s">
        <v>1019</v>
      </c>
      <c r="F1287" s="49" t="s">
        <v>40</v>
      </c>
      <c r="G1287" s="51">
        <f t="shared" si="143"/>
        <v>0</v>
      </c>
      <c r="H1287" s="51">
        <f t="shared" si="143"/>
        <v>0</v>
      </c>
      <c r="K1287" s="51">
        <f>K1288</f>
        <v>0</v>
      </c>
      <c r="L1287" s="47">
        <v>0</v>
      </c>
      <c r="M1287" s="47">
        <v>0</v>
      </c>
    </row>
    <row r="1288" spans="1:13" ht="24">
      <c r="A1288" s="53" t="s">
        <v>994</v>
      </c>
      <c r="B1288" s="43" t="s">
        <v>438</v>
      </c>
      <c r="C1288" s="49" t="s">
        <v>969</v>
      </c>
      <c r="D1288" s="49" t="s">
        <v>184</v>
      </c>
      <c r="E1288" s="49" t="s">
        <v>1019</v>
      </c>
      <c r="F1288" s="49" t="s">
        <v>80</v>
      </c>
      <c r="G1288" s="55">
        <v>0</v>
      </c>
      <c r="H1288" s="55">
        <v>0</v>
      </c>
      <c r="K1288" s="55">
        <v>0</v>
      </c>
      <c r="L1288" s="47">
        <v>0</v>
      </c>
      <c r="M1288" s="47">
        <v>0</v>
      </c>
    </row>
    <row r="1289" spans="1:13">
      <c r="A1289" s="53" t="s">
        <v>1020</v>
      </c>
      <c r="B1289" s="43" t="s">
        <v>438</v>
      </c>
      <c r="C1289" s="49" t="s">
        <v>969</v>
      </c>
      <c r="D1289" s="49" t="s">
        <v>184</v>
      </c>
      <c r="E1289" s="49" t="s">
        <v>1021</v>
      </c>
      <c r="F1289" s="49"/>
      <c r="G1289" s="59">
        <f t="shared" ref="G1289:H1291" si="144">G1290</f>
        <v>300</v>
      </c>
      <c r="H1289" s="59">
        <f t="shared" si="144"/>
        <v>0</v>
      </c>
      <c r="K1289" s="59">
        <f>K1290</f>
        <v>0</v>
      </c>
      <c r="L1289" s="47">
        <f t="shared" si="136"/>
        <v>0</v>
      </c>
      <c r="M1289" s="47">
        <v>0</v>
      </c>
    </row>
    <row r="1290" spans="1:13">
      <c r="A1290" s="53" t="s">
        <v>1022</v>
      </c>
      <c r="B1290" s="43" t="s">
        <v>438</v>
      </c>
      <c r="C1290" s="49" t="s">
        <v>969</v>
      </c>
      <c r="D1290" s="49" t="s">
        <v>184</v>
      </c>
      <c r="E1290" s="49" t="s">
        <v>1021</v>
      </c>
      <c r="F1290" s="49"/>
      <c r="G1290" s="59">
        <f t="shared" si="144"/>
        <v>300</v>
      </c>
      <c r="H1290" s="59">
        <f t="shared" si="144"/>
        <v>0</v>
      </c>
      <c r="K1290" s="59">
        <f>K1291</f>
        <v>0</v>
      </c>
      <c r="L1290" s="47">
        <f t="shared" si="136"/>
        <v>0</v>
      </c>
      <c r="M1290" s="47">
        <v>0</v>
      </c>
    </row>
    <row r="1291" spans="1:13">
      <c r="A1291" s="64" t="s">
        <v>128</v>
      </c>
      <c r="B1291" s="43" t="s">
        <v>438</v>
      </c>
      <c r="C1291" s="49" t="s">
        <v>969</v>
      </c>
      <c r="D1291" s="49" t="s">
        <v>184</v>
      </c>
      <c r="E1291" s="49" t="s">
        <v>1021</v>
      </c>
      <c r="F1291" s="49" t="s">
        <v>129</v>
      </c>
      <c r="G1291" s="59">
        <f t="shared" si="144"/>
        <v>300</v>
      </c>
      <c r="H1291" s="59">
        <f t="shared" si="144"/>
        <v>0</v>
      </c>
      <c r="K1291" s="59">
        <f>K1292</f>
        <v>0</v>
      </c>
      <c r="L1291" s="47">
        <f t="shared" si="136"/>
        <v>0</v>
      </c>
      <c r="M1291" s="47">
        <v>0</v>
      </c>
    </row>
    <row r="1292" spans="1:13">
      <c r="A1292" s="64" t="s">
        <v>130</v>
      </c>
      <c r="B1292" s="43" t="s">
        <v>438</v>
      </c>
      <c r="C1292" s="49" t="s">
        <v>969</v>
      </c>
      <c r="D1292" s="49" t="s">
        <v>184</v>
      </c>
      <c r="E1292" s="49" t="s">
        <v>1021</v>
      </c>
      <c r="F1292" s="49" t="s">
        <v>131</v>
      </c>
      <c r="G1292" s="55">
        <f>300</f>
        <v>300</v>
      </c>
      <c r="H1292" s="55">
        <f>300-300</f>
        <v>0</v>
      </c>
      <c r="K1292" s="55">
        <f>300-300</f>
        <v>0</v>
      </c>
      <c r="L1292" s="47">
        <f t="shared" si="136"/>
        <v>0</v>
      </c>
      <c r="M1292" s="47">
        <v>0</v>
      </c>
    </row>
    <row r="1293" spans="1:13">
      <c r="A1293" s="122" t="s">
        <v>1023</v>
      </c>
      <c r="B1293" s="43" t="s">
        <v>438</v>
      </c>
      <c r="C1293" s="49" t="s">
        <v>969</v>
      </c>
      <c r="D1293" s="49" t="s">
        <v>217</v>
      </c>
      <c r="E1293" s="49"/>
      <c r="F1293" s="49"/>
      <c r="G1293" s="59">
        <f t="shared" ref="G1293:H1295" si="145">G1294</f>
        <v>0</v>
      </c>
      <c r="H1293" s="59">
        <f t="shared" si="145"/>
        <v>7626.3</v>
      </c>
      <c r="K1293" s="59">
        <f>K1294</f>
        <v>0</v>
      </c>
      <c r="L1293" s="47">
        <v>0</v>
      </c>
      <c r="M1293" s="47">
        <f t="shared" si="135"/>
        <v>0</v>
      </c>
    </row>
    <row r="1294" spans="1:13" ht="36">
      <c r="A1294" s="104" t="s">
        <v>446</v>
      </c>
      <c r="B1294" s="43" t="s">
        <v>438</v>
      </c>
      <c r="C1294" s="49" t="s">
        <v>969</v>
      </c>
      <c r="D1294" s="49" t="s">
        <v>217</v>
      </c>
      <c r="E1294" s="49" t="s">
        <v>447</v>
      </c>
      <c r="F1294" s="49"/>
      <c r="G1294" s="59">
        <f t="shared" si="145"/>
        <v>0</v>
      </c>
      <c r="H1294" s="59">
        <f t="shared" si="145"/>
        <v>7626.3</v>
      </c>
      <c r="K1294" s="59">
        <f>K1295</f>
        <v>0</v>
      </c>
      <c r="L1294" s="47">
        <v>0</v>
      </c>
      <c r="M1294" s="47">
        <f t="shared" si="135"/>
        <v>0</v>
      </c>
    </row>
    <row r="1295" spans="1:13" ht="24">
      <c r="A1295" s="54" t="s">
        <v>752</v>
      </c>
      <c r="B1295" s="43" t="s">
        <v>438</v>
      </c>
      <c r="C1295" s="49" t="s">
        <v>969</v>
      </c>
      <c r="D1295" s="49" t="s">
        <v>217</v>
      </c>
      <c r="E1295" s="49" t="s">
        <v>753</v>
      </c>
      <c r="F1295" s="49"/>
      <c r="G1295" s="59">
        <f t="shared" si="145"/>
        <v>0</v>
      </c>
      <c r="H1295" s="59">
        <f t="shared" si="145"/>
        <v>7626.3</v>
      </c>
      <c r="K1295" s="59">
        <f>K1296</f>
        <v>0</v>
      </c>
      <c r="L1295" s="47">
        <v>0</v>
      </c>
      <c r="M1295" s="47">
        <f t="shared" ref="M1295:M1358" si="146">K1295/H1295*100</f>
        <v>0</v>
      </c>
    </row>
    <row r="1296" spans="1:13" ht="24.75">
      <c r="A1296" s="64" t="s">
        <v>907</v>
      </c>
      <c r="B1296" s="43" t="s">
        <v>438</v>
      </c>
      <c r="C1296" s="49" t="s">
        <v>969</v>
      </c>
      <c r="D1296" s="49" t="s">
        <v>217</v>
      </c>
      <c r="E1296" s="49" t="s">
        <v>908</v>
      </c>
      <c r="F1296" s="49"/>
      <c r="G1296" s="59">
        <f>G1297+G1300</f>
        <v>0</v>
      </c>
      <c r="H1296" s="59">
        <f>H1297+H1300</f>
        <v>7626.3</v>
      </c>
      <c r="K1296" s="59">
        <f>K1297+K1300</f>
        <v>0</v>
      </c>
      <c r="L1296" s="47">
        <v>0</v>
      </c>
      <c r="M1296" s="47">
        <f t="shared" si="146"/>
        <v>0</v>
      </c>
    </row>
    <row r="1297" spans="1:13" ht="24.75">
      <c r="A1297" s="64" t="s">
        <v>1024</v>
      </c>
      <c r="B1297" s="43" t="s">
        <v>438</v>
      </c>
      <c r="C1297" s="49" t="s">
        <v>969</v>
      </c>
      <c r="D1297" s="49" t="s">
        <v>217</v>
      </c>
      <c r="E1297" s="49" t="s">
        <v>1025</v>
      </c>
      <c r="F1297" s="49"/>
      <c r="G1297" s="59">
        <f>G1298</f>
        <v>0</v>
      </c>
      <c r="H1297" s="59">
        <f>H1298</f>
        <v>76.3</v>
      </c>
      <c r="K1297" s="59">
        <f>K1298</f>
        <v>0</v>
      </c>
      <c r="L1297" s="47">
        <v>0</v>
      </c>
      <c r="M1297" s="47">
        <f t="shared" si="146"/>
        <v>0</v>
      </c>
    </row>
    <row r="1298" spans="1:13">
      <c r="A1298" s="64" t="s">
        <v>246</v>
      </c>
      <c r="B1298" s="43" t="s">
        <v>438</v>
      </c>
      <c r="C1298" s="49" t="s">
        <v>969</v>
      </c>
      <c r="D1298" s="49" t="s">
        <v>217</v>
      </c>
      <c r="E1298" s="49" t="s">
        <v>1025</v>
      </c>
      <c r="F1298" s="49" t="s">
        <v>247</v>
      </c>
      <c r="G1298" s="59">
        <f>G1299</f>
        <v>0</v>
      </c>
      <c r="H1298" s="59">
        <f>H1299</f>
        <v>76.3</v>
      </c>
      <c r="K1298" s="59">
        <f>K1299</f>
        <v>0</v>
      </c>
      <c r="L1298" s="47">
        <v>0</v>
      </c>
      <c r="M1298" s="47">
        <f t="shared" si="146"/>
        <v>0</v>
      </c>
    </row>
    <row r="1299" spans="1:13" ht="36.75">
      <c r="A1299" s="64" t="s">
        <v>922</v>
      </c>
      <c r="B1299" s="43" t="s">
        <v>438</v>
      </c>
      <c r="C1299" s="49" t="s">
        <v>969</v>
      </c>
      <c r="D1299" s="49" t="s">
        <v>217</v>
      </c>
      <c r="E1299" s="49" t="s">
        <v>1025</v>
      </c>
      <c r="F1299" s="49" t="s">
        <v>528</v>
      </c>
      <c r="G1299" s="55">
        <v>0</v>
      </c>
      <c r="H1299" s="55">
        <v>76.3</v>
      </c>
      <c r="K1299" s="55">
        <v>0</v>
      </c>
      <c r="L1299" s="47">
        <v>0</v>
      </c>
      <c r="M1299" s="47">
        <f t="shared" si="146"/>
        <v>0</v>
      </c>
    </row>
    <row r="1300" spans="1:13">
      <c r="A1300" s="64" t="s">
        <v>1026</v>
      </c>
      <c r="B1300" s="43" t="s">
        <v>438</v>
      </c>
      <c r="C1300" s="49" t="s">
        <v>969</v>
      </c>
      <c r="D1300" s="49" t="s">
        <v>217</v>
      </c>
      <c r="E1300" s="49" t="s">
        <v>1027</v>
      </c>
      <c r="F1300" s="49"/>
      <c r="G1300" s="59">
        <f>G1301</f>
        <v>0</v>
      </c>
      <c r="H1300" s="59">
        <f>H1301</f>
        <v>7550</v>
      </c>
      <c r="K1300" s="59">
        <f>K1301</f>
        <v>0</v>
      </c>
      <c r="L1300" s="47">
        <v>0</v>
      </c>
      <c r="M1300" s="47">
        <f t="shared" si="146"/>
        <v>0</v>
      </c>
    </row>
    <row r="1301" spans="1:13">
      <c r="A1301" s="64" t="s">
        <v>246</v>
      </c>
      <c r="B1301" s="43" t="s">
        <v>438</v>
      </c>
      <c r="C1301" s="49" t="s">
        <v>969</v>
      </c>
      <c r="D1301" s="49" t="s">
        <v>217</v>
      </c>
      <c r="E1301" s="49" t="s">
        <v>1027</v>
      </c>
      <c r="F1301" s="49" t="s">
        <v>247</v>
      </c>
      <c r="G1301" s="59">
        <f>G1302</f>
        <v>0</v>
      </c>
      <c r="H1301" s="59">
        <f>H1302</f>
        <v>7550</v>
      </c>
      <c r="K1301" s="59">
        <f>K1302</f>
        <v>0</v>
      </c>
      <c r="L1301" s="47">
        <v>0</v>
      </c>
      <c r="M1301" s="47">
        <f t="shared" si="146"/>
        <v>0</v>
      </c>
    </row>
    <row r="1302" spans="1:13" ht="36.75">
      <c r="A1302" s="64" t="s">
        <v>922</v>
      </c>
      <c r="B1302" s="43" t="s">
        <v>438</v>
      </c>
      <c r="C1302" s="49" t="s">
        <v>969</v>
      </c>
      <c r="D1302" s="49" t="s">
        <v>217</v>
      </c>
      <c r="E1302" s="49" t="s">
        <v>1027</v>
      </c>
      <c r="F1302" s="49" t="s">
        <v>528</v>
      </c>
      <c r="G1302" s="55">
        <v>0</v>
      </c>
      <c r="H1302" s="55">
        <v>7550</v>
      </c>
      <c r="K1302" s="55">
        <v>0</v>
      </c>
      <c r="L1302" s="47">
        <v>0</v>
      </c>
      <c r="M1302" s="47">
        <f t="shared" si="146"/>
        <v>0</v>
      </c>
    </row>
    <row r="1303" spans="1:13">
      <c r="A1303" s="42" t="s">
        <v>20</v>
      </c>
      <c r="B1303" s="43" t="s">
        <v>438</v>
      </c>
      <c r="C1303" s="49" t="s">
        <v>21</v>
      </c>
      <c r="D1303" s="49"/>
      <c r="E1303" s="49"/>
      <c r="F1303" s="49"/>
      <c r="G1303" s="59">
        <f t="shared" ref="G1303:H1306" si="147">G1304</f>
        <v>67097.100000000006</v>
      </c>
      <c r="H1303" s="59">
        <f t="shared" si="147"/>
        <v>164785.30000000005</v>
      </c>
      <c r="K1303" s="59">
        <f>K1304</f>
        <v>158126.19999999998</v>
      </c>
      <c r="L1303" s="47">
        <f t="shared" ref="L1303:L1366" si="148">K1303/G1303*100</f>
        <v>235.66771142120891</v>
      </c>
      <c r="M1303" s="47">
        <f t="shared" si="146"/>
        <v>95.958923520483879</v>
      </c>
    </row>
    <row r="1304" spans="1:13" ht="22.15" customHeight="1">
      <c r="A1304" s="48" t="s">
        <v>70</v>
      </c>
      <c r="B1304" s="43" t="s">
        <v>438</v>
      </c>
      <c r="C1304" s="49" t="s">
        <v>21</v>
      </c>
      <c r="D1304" s="49" t="s">
        <v>71</v>
      </c>
      <c r="E1304" s="49"/>
      <c r="F1304" s="49"/>
      <c r="G1304" s="59">
        <f t="shared" si="147"/>
        <v>67097.100000000006</v>
      </c>
      <c r="H1304" s="59">
        <f t="shared" si="147"/>
        <v>164785.30000000005</v>
      </c>
      <c r="K1304" s="59">
        <f>K1305</f>
        <v>158126.19999999998</v>
      </c>
      <c r="L1304" s="47">
        <f t="shared" si="148"/>
        <v>235.66771142120891</v>
      </c>
      <c r="M1304" s="47">
        <f t="shared" si="146"/>
        <v>95.958923520483879</v>
      </c>
    </row>
    <row r="1305" spans="1:13" ht="24">
      <c r="A1305" s="52" t="s">
        <v>24</v>
      </c>
      <c r="B1305" s="43" t="s">
        <v>438</v>
      </c>
      <c r="C1305" s="49" t="s">
        <v>21</v>
      </c>
      <c r="D1305" s="49" t="s">
        <v>71</v>
      </c>
      <c r="E1305" s="49" t="s">
        <v>72</v>
      </c>
      <c r="F1305" s="49"/>
      <c r="G1305" s="59">
        <f t="shared" si="147"/>
        <v>67097.100000000006</v>
      </c>
      <c r="H1305" s="59">
        <f t="shared" si="147"/>
        <v>164785.30000000005</v>
      </c>
      <c r="K1305" s="59">
        <f>K1306</f>
        <v>158126.19999999998</v>
      </c>
      <c r="L1305" s="47">
        <f t="shared" si="148"/>
        <v>235.66771142120891</v>
      </c>
      <c r="M1305" s="47">
        <f t="shared" si="146"/>
        <v>95.958923520483879</v>
      </c>
    </row>
    <row r="1306" spans="1:13">
      <c r="A1306" s="62" t="s">
        <v>73</v>
      </c>
      <c r="B1306" s="43" t="s">
        <v>438</v>
      </c>
      <c r="C1306" s="49" t="s">
        <v>21</v>
      </c>
      <c r="D1306" s="49" t="s">
        <v>71</v>
      </c>
      <c r="E1306" s="49" t="s">
        <v>74</v>
      </c>
      <c r="F1306" s="49"/>
      <c r="G1306" s="59">
        <f t="shared" si="147"/>
        <v>67097.100000000006</v>
      </c>
      <c r="H1306" s="59">
        <f t="shared" si="147"/>
        <v>164785.30000000005</v>
      </c>
      <c r="K1306" s="59">
        <f>K1307</f>
        <v>158126.19999999998</v>
      </c>
      <c r="L1306" s="47">
        <f t="shared" si="148"/>
        <v>235.66771142120891</v>
      </c>
      <c r="M1306" s="47">
        <f t="shared" si="146"/>
        <v>95.958923520483879</v>
      </c>
    </row>
    <row r="1307" spans="1:13" ht="36">
      <c r="A1307" s="53" t="s">
        <v>107</v>
      </c>
      <c r="B1307" s="43" t="s">
        <v>438</v>
      </c>
      <c r="C1307" s="49" t="s">
        <v>21</v>
      </c>
      <c r="D1307" s="49" t="s">
        <v>71</v>
      </c>
      <c r="E1307" s="49" t="s">
        <v>108</v>
      </c>
      <c r="F1307" s="49"/>
      <c r="G1307" s="59">
        <f>G1308+G1312+G1316</f>
        <v>67097.100000000006</v>
      </c>
      <c r="H1307" s="59">
        <f>H1308+H1312+H1316</f>
        <v>164785.30000000005</v>
      </c>
      <c r="K1307" s="59">
        <f>K1308+K1312+K1316</f>
        <v>158126.19999999998</v>
      </c>
      <c r="L1307" s="47">
        <f t="shared" si="148"/>
        <v>235.66771142120891</v>
      </c>
      <c r="M1307" s="47">
        <f t="shared" si="146"/>
        <v>95.958923520483879</v>
      </c>
    </row>
    <row r="1308" spans="1:13" ht="24.75">
      <c r="A1308" s="66" t="s">
        <v>111</v>
      </c>
      <c r="B1308" s="43" t="s">
        <v>438</v>
      </c>
      <c r="C1308" s="56" t="s">
        <v>21</v>
      </c>
      <c r="D1308" s="56" t="s">
        <v>71</v>
      </c>
      <c r="E1308" s="49" t="s">
        <v>110</v>
      </c>
      <c r="F1308" s="56"/>
      <c r="G1308" s="59">
        <f t="shared" ref="G1308:H1310" si="149">G1309</f>
        <v>0</v>
      </c>
      <c r="H1308" s="59">
        <f t="shared" si="149"/>
        <v>132216.70000000001</v>
      </c>
      <c r="K1308" s="59">
        <f>K1309</f>
        <v>128125.9</v>
      </c>
      <c r="L1308" s="47">
        <v>0</v>
      </c>
      <c r="M1308" s="47">
        <f t="shared" si="146"/>
        <v>96.905988426575448</v>
      </c>
    </row>
    <row r="1309" spans="1:13" ht="24">
      <c r="A1309" s="54" t="s">
        <v>32</v>
      </c>
      <c r="B1309" s="43" t="s">
        <v>438</v>
      </c>
      <c r="C1309" s="56" t="s">
        <v>21</v>
      </c>
      <c r="D1309" s="56" t="s">
        <v>71</v>
      </c>
      <c r="E1309" s="49" t="s">
        <v>110</v>
      </c>
      <c r="F1309" s="56" t="s">
        <v>33</v>
      </c>
      <c r="G1309" s="59">
        <f t="shared" si="149"/>
        <v>0</v>
      </c>
      <c r="H1309" s="59">
        <f t="shared" si="149"/>
        <v>132216.70000000001</v>
      </c>
      <c r="K1309" s="59">
        <f>K1310</f>
        <v>128125.9</v>
      </c>
      <c r="L1309" s="47">
        <v>0</v>
      </c>
      <c r="M1309" s="47">
        <f t="shared" si="146"/>
        <v>96.905988426575448</v>
      </c>
    </row>
    <row r="1310" spans="1:13">
      <c r="A1310" s="54" t="s">
        <v>597</v>
      </c>
      <c r="B1310" s="43" t="s">
        <v>438</v>
      </c>
      <c r="C1310" s="56" t="s">
        <v>21</v>
      </c>
      <c r="D1310" s="56" t="s">
        <v>71</v>
      </c>
      <c r="E1310" s="49" t="s">
        <v>110</v>
      </c>
      <c r="F1310" s="56" t="s">
        <v>598</v>
      </c>
      <c r="G1310" s="59">
        <f t="shared" si="149"/>
        <v>0</v>
      </c>
      <c r="H1310" s="59">
        <f t="shared" si="149"/>
        <v>132216.70000000001</v>
      </c>
      <c r="K1310" s="59">
        <f>K1311</f>
        <v>128125.9</v>
      </c>
      <c r="L1310" s="47">
        <v>0</v>
      </c>
      <c r="M1310" s="47">
        <f t="shared" si="146"/>
        <v>96.905988426575448</v>
      </c>
    </row>
    <row r="1311" spans="1:13" ht="24">
      <c r="A1311" s="53" t="s">
        <v>111</v>
      </c>
      <c r="B1311" s="43" t="s">
        <v>438</v>
      </c>
      <c r="C1311" s="56" t="s">
        <v>21</v>
      </c>
      <c r="D1311" s="56" t="s">
        <v>71</v>
      </c>
      <c r="E1311" s="49" t="s">
        <v>110</v>
      </c>
      <c r="F1311" s="56" t="s">
        <v>598</v>
      </c>
      <c r="G1311" s="55">
        <v>0</v>
      </c>
      <c r="H1311" s="55">
        <f>312965.2-180748.5</f>
        <v>132216.70000000001</v>
      </c>
      <c r="K1311" s="55">
        <v>128125.9</v>
      </c>
      <c r="L1311" s="47">
        <v>0</v>
      </c>
      <c r="M1311" s="47">
        <f t="shared" si="146"/>
        <v>96.905988426575448</v>
      </c>
    </row>
    <row r="1312" spans="1:13" ht="36.75">
      <c r="A1312" s="66" t="s">
        <v>1028</v>
      </c>
      <c r="B1312" s="43" t="s">
        <v>438</v>
      </c>
      <c r="C1312" s="56" t="s">
        <v>21</v>
      </c>
      <c r="D1312" s="56" t="s">
        <v>71</v>
      </c>
      <c r="E1312" s="49" t="s">
        <v>1029</v>
      </c>
      <c r="F1312" s="56"/>
      <c r="G1312" s="59">
        <f t="shared" ref="G1312:H1314" si="150">G1313</f>
        <v>0</v>
      </c>
      <c r="H1312" s="59">
        <f t="shared" si="150"/>
        <v>28488.7</v>
      </c>
      <c r="K1312" s="59">
        <f>K1313</f>
        <v>27612.400000000001</v>
      </c>
      <c r="L1312" s="47">
        <v>0</v>
      </c>
      <c r="M1312" s="47">
        <f t="shared" si="146"/>
        <v>96.924043568151589</v>
      </c>
    </row>
    <row r="1313" spans="1:13" ht="24">
      <c r="A1313" s="54" t="s">
        <v>32</v>
      </c>
      <c r="B1313" s="43" t="s">
        <v>438</v>
      </c>
      <c r="C1313" s="56" t="s">
        <v>21</v>
      </c>
      <c r="D1313" s="56" t="s">
        <v>71</v>
      </c>
      <c r="E1313" s="49" t="s">
        <v>1029</v>
      </c>
      <c r="F1313" s="56" t="s">
        <v>33</v>
      </c>
      <c r="G1313" s="59">
        <f t="shared" si="150"/>
        <v>0</v>
      </c>
      <c r="H1313" s="59">
        <f t="shared" si="150"/>
        <v>28488.7</v>
      </c>
      <c r="K1313" s="59">
        <f>K1314</f>
        <v>27612.400000000001</v>
      </c>
      <c r="L1313" s="47">
        <v>0</v>
      </c>
      <c r="M1313" s="47">
        <f t="shared" si="146"/>
        <v>96.924043568151589</v>
      </c>
    </row>
    <row r="1314" spans="1:13">
      <c r="A1314" s="54" t="s">
        <v>597</v>
      </c>
      <c r="B1314" s="43" t="s">
        <v>438</v>
      </c>
      <c r="C1314" s="56" t="s">
        <v>21</v>
      </c>
      <c r="D1314" s="56" t="s">
        <v>71</v>
      </c>
      <c r="E1314" s="49" t="s">
        <v>1029</v>
      </c>
      <c r="F1314" s="56" t="s">
        <v>598</v>
      </c>
      <c r="G1314" s="59">
        <f t="shared" si="150"/>
        <v>0</v>
      </c>
      <c r="H1314" s="59">
        <f t="shared" si="150"/>
        <v>28488.7</v>
      </c>
      <c r="K1314" s="59">
        <f>K1315</f>
        <v>27612.400000000001</v>
      </c>
      <c r="L1314" s="47">
        <v>0</v>
      </c>
      <c r="M1314" s="47">
        <f t="shared" si="146"/>
        <v>96.924043568151589</v>
      </c>
    </row>
    <row r="1315" spans="1:13" ht="36">
      <c r="A1315" s="53" t="s">
        <v>1028</v>
      </c>
      <c r="B1315" s="43" t="s">
        <v>438</v>
      </c>
      <c r="C1315" s="56" t="s">
        <v>21</v>
      </c>
      <c r="D1315" s="56" t="s">
        <v>71</v>
      </c>
      <c r="E1315" s="49" t="s">
        <v>1029</v>
      </c>
      <c r="F1315" s="56" t="s">
        <v>598</v>
      </c>
      <c r="G1315" s="55">
        <v>0</v>
      </c>
      <c r="H1315" s="55">
        <v>28488.7</v>
      </c>
      <c r="K1315" s="55">
        <v>27612.400000000001</v>
      </c>
      <c r="L1315" s="47">
        <v>0</v>
      </c>
      <c r="M1315" s="47">
        <f t="shared" si="146"/>
        <v>96.924043568151589</v>
      </c>
    </row>
    <row r="1316" spans="1:13">
      <c r="A1316" s="53" t="s">
        <v>115</v>
      </c>
      <c r="B1316" s="43" t="s">
        <v>438</v>
      </c>
      <c r="C1316" s="49" t="s">
        <v>21</v>
      </c>
      <c r="D1316" s="49" t="s">
        <v>71</v>
      </c>
      <c r="E1316" s="49" t="s">
        <v>116</v>
      </c>
      <c r="F1316" s="49"/>
      <c r="G1316" s="59">
        <f t="shared" ref="G1316:H1318" si="151">G1317</f>
        <v>67097.100000000006</v>
      </c>
      <c r="H1316" s="59">
        <f t="shared" si="151"/>
        <v>4079.9000000000087</v>
      </c>
      <c r="K1316" s="59">
        <f>K1317</f>
        <v>2387.9</v>
      </c>
      <c r="L1316" s="47">
        <f t="shared" si="148"/>
        <v>3.5588721420150793</v>
      </c>
      <c r="M1316" s="47">
        <f t="shared" si="146"/>
        <v>58.528395303806349</v>
      </c>
    </row>
    <row r="1317" spans="1:13" ht="24">
      <c r="A1317" s="54" t="s">
        <v>32</v>
      </c>
      <c r="B1317" s="43" t="s">
        <v>438</v>
      </c>
      <c r="C1317" s="49" t="s">
        <v>21</v>
      </c>
      <c r="D1317" s="49" t="s">
        <v>71</v>
      </c>
      <c r="E1317" s="49" t="s">
        <v>116</v>
      </c>
      <c r="F1317" s="49" t="s">
        <v>33</v>
      </c>
      <c r="G1317" s="59">
        <f t="shared" si="151"/>
        <v>67097.100000000006</v>
      </c>
      <c r="H1317" s="59">
        <f t="shared" si="151"/>
        <v>4079.9000000000087</v>
      </c>
      <c r="K1317" s="59">
        <f>K1318</f>
        <v>2387.9</v>
      </c>
      <c r="L1317" s="47">
        <f t="shared" si="148"/>
        <v>3.5588721420150793</v>
      </c>
      <c r="M1317" s="47">
        <f t="shared" si="146"/>
        <v>58.528395303806349</v>
      </c>
    </row>
    <row r="1318" spans="1:13">
      <c r="A1318" s="54" t="s">
        <v>597</v>
      </c>
      <c r="B1318" s="43" t="s">
        <v>438</v>
      </c>
      <c r="C1318" s="49" t="s">
        <v>21</v>
      </c>
      <c r="D1318" s="49" t="s">
        <v>71</v>
      </c>
      <c r="E1318" s="49" t="s">
        <v>116</v>
      </c>
      <c r="F1318" s="49" t="s">
        <v>598</v>
      </c>
      <c r="G1318" s="55">
        <f t="shared" si="151"/>
        <v>67097.100000000006</v>
      </c>
      <c r="H1318" s="55">
        <f t="shared" si="151"/>
        <v>4079.9000000000087</v>
      </c>
      <c r="K1318" s="55">
        <f>K1319</f>
        <v>2387.9</v>
      </c>
      <c r="L1318" s="47">
        <f t="shared" si="148"/>
        <v>3.5588721420150793</v>
      </c>
      <c r="M1318" s="47">
        <f t="shared" si="146"/>
        <v>58.528395303806349</v>
      </c>
    </row>
    <row r="1319" spans="1:13" ht="24">
      <c r="A1319" s="53" t="s">
        <v>111</v>
      </c>
      <c r="B1319" s="43" t="s">
        <v>438</v>
      </c>
      <c r="C1319" s="49" t="s">
        <v>21</v>
      </c>
      <c r="D1319" s="49" t="s">
        <v>71</v>
      </c>
      <c r="E1319" s="49" t="s">
        <v>116</v>
      </c>
      <c r="F1319" s="49" t="s">
        <v>598</v>
      </c>
      <c r="G1319" s="55">
        <f>67097.1</f>
        <v>67097.100000000006</v>
      </c>
      <c r="H1319" s="55">
        <f>67097.1-29097.1-9511.3+2710+1369.9-28488.7</f>
        <v>4079.9000000000087</v>
      </c>
      <c r="K1319" s="55">
        <v>2387.9</v>
      </c>
      <c r="L1319" s="47">
        <f t="shared" si="148"/>
        <v>3.5588721420150793</v>
      </c>
      <c r="M1319" s="47">
        <f t="shared" si="146"/>
        <v>58.528395303806349</v>
      </c>
    </row>
    <row r="1320" spans="1:13">
      <c r="A1320" s="74" t="s">
        <v>291</v>
      </c>
      <c r="B1320" s="43" t="s">
        <v>438</v>
      </c>
      <c r="C1320" s="49" t="s">
        <v>292</v>
      </c>
      <c r="D1320" s="49"/>
      <c r="E1320" s="49"/>
      <c r="F1320" s="49"/>
      <c r="G1320" s="59">
        <f t="shared" ref="G1320:H1326" si="152">G1321</f>
        <v>0</v>
      </c>
      <c r="H1320" s="59">
        <f t="shared" si="152"/>
        <v>7403.2</v>
      </c>
      <c r="K1320" s="59">
        <f t="shared" ref="K1320:K1326" si="153">K1321</f>
        <v>7250</v>
      </c>
      <c r="L1320" s="47">
        <v>0</v>
      </c>
      <c r="M1320" s="47">
        <f t="shared" si="146"/>
        <v>97.930624594769839</v>
      </c>
    </row>
    <row r="1321" spans="1:13">
      <c r="A1321" s="48" t="s">
        <v>293</v>
      </c>
      <c r="B1321" s="43" t="s">
        <v>438</v>
      </c>
      <c r="C1321" s="49" t="s">
        <v>292</v>
      </c>
      <c r="D1321" s="49" t="s">
        <v>23</v>
      </c>
      <c r="E1321" s="49"/>
      <c r="F1321" s="49"/>
      <c r="G1321" s="59">
        <f t="shared" si="152"/>
        <v>0</v>
      </c>
      <c r="H1321" s="59">
        <f t="shared" si="152"/>
        <v>7403.2</v>
      </c>
      <c r="K1321" s="59">
        <f t="shared" si="153"/>
        <v>7250</v>
      </c>
      <c r="L1321" s="47">
        <v>0</v>
      </c>
      <c r="M1321" s="47">
        <f t="shared" si="146"/>
        <v>97.930624594769839</v>
      </c>
    </row>
    <row r="1322" spans="1:13" ht="24">
      <c r="A1322" s="75" t="s">
        <v>294</v>
      </c>
      <c r="B1322" s="43" t="s">
        <v>438</v>
      </c>
      <c r="C1322" s="49" t="s">
        <v>292</v>
      </c>
      <c r="D1322" s="49" t="s">
        <v>23</v>
      </c>
      <c r="E1322" s="49" t="s">
        <v>295</v>
      </c>
      <c r="F1322" s="49"/>
      <c r="G1322" s="59">
        <f t="shared" si="152"/>
        <v>0</v>
      </c>
      <c r="H1322" s="59">
        <f t="shared" si="152"/>
        <v>7403.2</v>
      </c>
      <c r="K1322" s="59">
        <f t="shared" si="153"/>
        <v>7250</v>
      </c>
      <c r="L1322" s="47">
        <v>0</v>
      </c>
      <c r="M1322" s="47">
        <f t="shared" si="146"/>
        <v>97.930624594769839</v>
      </c>
    </row>
    <row r="1323" spans="1:13" ht="36">
      <c r="A1323" s="53" t="s">
        <v>329</v>
      </c>
      <c r="B1323" s="43" t="s">
        <v>438</v>
      </c>
      <c r="C1323" s="49" t="s">
        <v>292</v>
      </c>
      <c r="D1323" s="49" t="s">
        <v>23</v>
      </c>
      <c r="E1323" s="49" t="s">
        <v>330</v>
      </c>
      <c r="F1323" s="49"/>
      <c r="G1323" s="59">
        <f t="shared" si="152"/>
        <v>0</v>
      </c>
      <c r="H1323" s="59">
        <f t="shared" si="152"/>
        <v>7403.2</v>
      </c>
      <c r="K1323" s="59">
        <f t="shared" si="153"/>
        <v>7250</v>
      </c>
      <c r="L1323" s="47">
        <v>0</v>
      </c>
      <c r="M1323" s="47">
        <f t="shared" si="146"/>
        <v>97.930624594769839</v>
      </c>
    </row>
    <row r="1324" spans="1:13" ht="24">
      <c r="A1324" s="54" t="s">
        <v>331</v>
      </c>
      <c r="B1324" s="43" t="s">
        <v>438</v>
      </c>
      <c r="C1324" s="49" t="s">
        <v>292</v>
      </c>
      <c r="D1324" s="49" t="s">
        <v>23</v>
      </c>
      <c r="E1324" s="49" t="s">
        <v>332</v>
      </c>
      <c r="F1324" s="49"/>
      <c r="G1324" s="59">
        <f t="shared" si="152"/>
        <v>0</v>
      </c>
      <c r="H1324" s="59">
        <f t="shared" si="152"/>
        <v>7403.2</v>
      </c>
      <c r="K1324" s="59">
        <f t="shared" si="153"/>
        <v>7250</v>
      </c>
      <c r="L1324" s="47">
        <v>0</v>
      </c>
      <c r="M1324" s="47">
        <f t="shared" si="146"/>
        <v>97.930624594769839</v>
      </c>
    </row>
    <row r="1325" spans="1:13" ht="24">
      <c r="A1325" s="53" t="s">
        <v>1030</v>
      </c>
      <c r="B1325" s="43" t="s">
        <v>438</v>
      </c>
      <c r="C1325" s="49" t="s">
        <v>292</v>
      </c>
      <c r="D1325" s="49" t="s">
        <v>23</v>
      </c>
      <c r="E1325" s="49" t="s">
        <v>1031</v>
      </c>
      <c r="F1325" s="49"/>
      <c r="G1325" s="59">
        <f t="shared" si="152"/>
        <v>0</v>
      </c>
      <c r="H1325" s="59">
        <f t="shared" si="152"/>
        <v>7403.2</v>
      </c>
      <c r="K1325" s="59">
        <f t="shared" si="153"/>
        <v>7250</v>
      </c>
      <c r="L1325" s="47">
        <v>0</v>
      </c>
      <c r="M1325" s="47">
        <f t="shared" si="146"/>
        <v>97.930624594769839</v>
      </c>
    </row>
    <row r="1326" spans="1:13">
      <c r="A1326" s="64" t="s">
        <v>128</v>
      </c>
      <c r="B1326" s="43" t="s">
        <v>438</v>
      </c>
      <c r="C1326" s="49" t="s">
        <v>292</v>
      </c>
      <c r="D1326" s="49" t="s">
        <v>23</v>
      </c>
      <c r="E1326" s="49" t="s">
        <v>1031</v>
      </c>
      <c r="F1326" s="49" t="s">
        <v>129</v>
      </c>
      <c r="G1326" s="59">
        <f t="shared" si="152"/>
        <v>0</v>
      </c>
      <c r="H1326" s="59">
        <f t="shared" si="152"/>
        <v>7403.2</v>
      </c>
      <c r="K1326" s="59">
        <f t="shared" si="153"/>
        <v>7250</v>
      </c>
      <c r="L1326" s="47">
        <v>0</v>
      </c>
      <c r="M1326" s="47">
        <f t="shared" si="146"/>
        <v>97.930624594769839</v>
      </c>
    </row>
    <row r="1327" spans="1:13">
      <c r="A1327" s="64" t="s">
        <v>130</v>
      </c>
      <c r="B1327" s="43" t="s">
        <v>438</v>
      </c>
      <c r="C1327" s="49" t="s">
        <v>292</v>
      </c>
      <c r="D1327" s="49" t="s">
        <v>23</v>
      </c>
      <c r="E1327" s="49" t="s">
        <v>1031</v>
      </c>
      <c r="F1327" s="49" t="s">
        <v>131</v>
      </c>
      <c r="G1327" s="55">
        <v>0</v>
      </c>
      <c r="H1327" s="55">
        <f>2104.7+3798.5+1500</f>
        <v>7403.2</v>
      </c>
      <c r="K1327" s="55">
        <v>7250</v>
      </c>
      <c r="L1327" s="47">
        <v>0</v>
      </c>
      <c r="M1327" s="47">
        <f t="shared" si="146"/>
        <v>97.930624594769839</v>
      </c>
    </row>
    <row r="1328" spans="1:13">
      <c r="A1328" s="54" t="s">
        <v>256</v>
      </c>
      <c r="B1328" s="43" t="s">
        <v>438</v>
      </c>
      <c r="C1328" s="49" t="s">
        <v>257</v>
      </c>
      <c r="D1328" s="49"/>
      <c r="E1328" s="49"/>
      <c r="F1328" s="123"/>
      <c r="G1328" s="134">
        <f>G1329+G1338+G1515</f>
        <v>164600.70000000001</v>
      </c>
      <c r="H1328" s="134">
        <f>H1329+H1338+H1515</f>
        <v>188905.7</v>
      </c>
      <c r="K1328" s="134">
        <f>K1329+K1338+K1515</f>
        <v>174906</v>
      </c>
      <c r="L1328" s="47">
        <f t="shared" si="148"/>
        <v>106.26078746931209</v>
      </c>
      <c r="M1328" s="47">
        <f t="shared" si="146"/>
        <v>92.589053691868472</v>
      </c>
    </row>
    <row r="1329" spans="1:13">
      <c r="A1329" s="48" t="s">
        <v>1032</v>
      </c>
      <c r="B1329" s="43" t="s">
        <v>438</v>
      </c>
      <c r="C1329" s="97" t="s">
        <v>257</v>
      </c>
      <c r="D1329" s="97" t="s">
        <v>23</v>
      </c>
      <c r="E1329" s="97"/>
      <c r="F1329" s="49"/>
      <c r="G1329" s="135">
        <f>G1330</f>
        <v>15112</v>
      </c>
      <c r="H1329" s="135">
        <f>H1330</f>
        <v>13050</v>
      </c>
      <c r="K1329" s="135">
        <f>K1330</f>
        <v>12998</v>
      </c>
      <c r="L1329" s="47">
        <f t="shared" si="148"/>
        <v>86.011116993118051</v>
      </c>
      <c r="M1329" s="47">
        <f t="shared" si="146"/>
        <v>99.601532567049816</v>
      </c>
    </row>
    <row r="1330" spans="1:13" ht="24">
      <c r="A1330" s="52" t="s">
        <v>1033</v>
      </c>
      <c r="B1330" s="43" t="s">
        <v>438</v>
      </c>
      <c r="C1330" s="49" t="s">
        <v>257</v>
      </c>
      <c r="D1330" s="49" t="s">
        <v>23</v>
      </c>
      <c r="E1330" s="49" t="s">
        <v>1034</v>
      </c>
      <c r="F1330" s="49"/>
      <c r="G1330" s="51">
        <f>G1331</f>
        <v>15112</v>
      </c>
      <c r="H1330" s="51">
        <f>H1331</f>
        <v>13050</v>
      </c>
      <c r="K1330" s="51">
        <f>K1331</f>
        <v>12998</v>
      </c>
      <c r="L1330" s="47">
        <f t="shared" si="148"/>
        <v>86.011116993118051</v>
      </c>
      <c r="M1330" s="47">
        <f t="shared" si="146"/>
        <v>99.601532567049816</v>
      </c>
    </row>
    <row r="1331" spans="1:13" ht="36">
      <c r="A1331" s="54" t="s">
        <v>1035</v>
      </c>
      <c r="B1331" s="43" t="s">
        <v>438</v>
      </c>
      <c r="C1331" s="49" t="s">
        <v>257</v>
      </c>
      <c r="D1331" s="49" t="s">
        <v>23</v>
      </c>
      <c r="E1331" s="49" t="s">
        <v>1036</v>
      </c>
      <c r="F1331" s="49"/>
      <c r="G1331" s="51">
        <f>G1333</f>
        <v>15112</v>
      </c>
      <c r="H1331" s="51">
        <f>H1333</f>
        <v>13050</v>
      </c>
      <c r="K1331" s="51">
        <f>K1333</f>
        <v>12998</v>
      </c>
      <c r="L1331" s="47">
        <f t="shared" si="148"/>
        <v>86.011116993118051</v>
      </c>
      <c r="M1331" s="47">
        <f t="shared" si="146"/>
        <v>99.601532567049816</v>
      </c>
    </row>
    <row r="1332" spans="1:13" ht="36">
      <c r="A1332" s="54" t="s">
        <v>1037</v>
      </c>
      <c r="B1332" s="43" t="s">
        <v>438</v>
      </c>
      <c r="C1332" s="49" t="s">
        <v>257</v>
      </c>
      <c r="D1332" s="49" t="s">
        <v>23</v>
      </c>
      <c r="E1332" s="49" t="s">
        <v>1038</v>
      </c>
      <c r="F1332" s="49"/>
      <c r="G1332" s="51">
        <f>G1333</f>
        <v>15112</v>
      </c>
      <c r="H1332" s="51">
        <f>H1333</f>
        <v>13050</v>
      </c>
      <c r="K1332" s="51">
        <f>K1333</f>
        <v>12998</v>
      </c>
      <c r="L1332" s="47">
        <f t="shared" si="148"/>
        <v>86.011116993118051</v>
      </c>
      <c r="M1332" s="47">
        <f t="shared" si="146"/>
        <v>99.601532567049816</v>
      </c>
    </row>
    <row r="1333" spans="1:13" ht="24">
      <c r="A1333" s="53" t="s">
        <v>1039</v>
      </c>
      <c r="B1333" s="43" t="s">
        <v>438</v>
      </c>
      <c r="C1333" s="49" t="s">
        <v>257</v>
      </c>
      <c r="D1333" s="49" t="s">
        <v>23</v>
      </c>
      <c r="E1333" s="49" t="s">
        <v>1040</v>
      </c>
      <c r="F1333" s="49"/>
      <c r="G1333" s="51">
        <f>G1334+G1336</f>
        <v>15112</v>
      </c>
      <c r="H1333" s="51">
        <f>H1334+H1336</f>
        <v>13050</v>
      </c>
      <c r="K1333" s="51">
        <f>K1334+K1336</f>
        <v>12998</v>
      </c>
      <c r="L1333" s="47">
        <f t="shared" si="148"/>
        <v>86.011116993118051</v>
      </c>
      <c r="M1333" s="47">
        <f t="shared" si="146"/>
        <v>99.601532567049816</v>
      </c>
    </row>
    <row r="1334" spans="1:13" ht="24">
      <c r="A1334" s="53" t="s">
        <v>228</v>
      </c>
      <c r="B1334" s="43" t="s">
        <v>438</v>
      </c>
      <c r="C1334" s="49" t="s">
        <v>257</v>
      </c>
      <c r="D1334" s="49" t="s">
        <v>23</v>
      </c>
      <c r="E1334" s="49" t="s">
        <v>1040</v>
      </c>
      <c r="F1334" s="49" t="s">
        <v>129</v>
      </c>
      <c r="G1334" s="51">
        <f>G1335</f>
        <v>112</v>
      </c>
      <c r="H1334" s="51">
        <f>H1335</f>
        <v>0</v>
      </c>
      <c r="K1334" s="51">
        <f>K1335</f>
        <v>0</v>
      </c>
      <c r="L1334" s="47">
        <f t="shared" si="148"/>
        <v>0</v>
      </c>
      <c r="M1334" s="47">
        <v>0</v>
      </c>
    </row>
    <row r="1335" spans="1:13" ht="24">
      <c r="A1335" s="53" t="s">
        <v>267</v>
      </c>
      <c r="B1335" s="43" t="s">
        <v>438</v>
      </c>
      <c r="C1335" s="49" t="s">
        <v>257</v>
      </c>
      <c r="D1335" s="49" t="s">
        <v>23</v>
      </c>
      <c r="E1335" s="49" t="s">
        <v>1040</v>
      </c>
      <c r="F1335" s="49" t="s">
        <v>131</v>
      </c>
      <c r="G1335" s="55">
        <f>112</f>
        <v>112</v>
      </c>
      <c r="H1335" s="55">
        <f>112-56-56</f>
        <v>0</v>
      </c>
      <c r="K1335" s="55">
        <f>112-56-56</f>
        <v>0</v>
      </c>
      <c r="L1335" s="47">
        <f t="shared" si="148"/>
        <v>0</v>
      </c>
      <c r="M1335" s="47">
        <v>0</v>
      </c>
    </row>
    <row r="1336" spans="1:13">
      <c r="A1336" s="64" t="s">
        <v>84</v>
      </c>
      <c r="B1336" s="43" t="s">
        <v>438</v>
      </c>
      <c r="C1336" s="49" t="s">
        <v>257</v>
      </c>
      <c r="D1336" s="49" t="s">
        <v>23</v>
      </c>
      <c r="E1336" s="49" t="s">
        <v>1040</v>
      </c>
      <c r="F1336" s="49" t="s">
        <v>85</v>
      </c>
      <c r="G1336" s="51">
        <f>G1337</f>
        <v>15000</v>
      </c>
      <c r="H1336" s="51">
        <f>H1337</f>
        <v>13050</v>
      </c>
      <c r="K1336" s="51">
        <f>K1337</f>
        <v>12998</v>
      </c>
      <c r="L1336" s="47">
        <f t="shared" si="148"/>
        <v>86.653333333333336</v>
      </c>
      <c r="M1336" s="47">
        <f t="shared" si="146"/>
        <v>99.601532567049816</v>
      </c>
    </row>
    <row r="1337" spans="1:13">
      <c r="A1337" s="54" t="s">
        <v>1041</v>
      </c>
      <c r="B1337" s="43" t="s">
        <v>438</v>
      </c>
      <c r="C1337" s="49" t="s">
        <v>257</v>
      </c>
      <c r="D1337" s="49" t="s">
        <v>23</v>
      </c>
      <c r="E1337" s="49" t="s">
        <v>1040</v>
      </c>
      <c r="F1337" s="49" t="s">
        <v>1042</v>
      </c>
      <c r="G1337" s="55">
        <f>15000</f>
        <v>15000</v>
      </c>
      <c r="H1337" s="55">
        <f>15000-1950</f>
        <v>13050</v>
      </c>
      <c r="K1337" s="55">
        <v>12998</v>
      </c>
      <c r="L1337" s="47">
        <f t="shared" si="148"/>
        <v>86.653333333333336</v>
      </c>
      <c r="M1337" s="47">
        <f t="shared" si="146"/>
        <v>99.601532567049816</v>
      </c>
    </row>
    <row r="1338" spans="1:13">
      <c r="A1338" s="48" t="s">
        <v>258</v>
      </c>
      <c r="B1338" s="43" t="s">
        <v>438</v>
      </c>
      <c r="C1338" s="49" t="s">
        <v>257</v>
      </c>
      <c r="D1338" s="49" t="s">
        <v>184</v>
      </c>
      <c r="E1338" s="49"/>
      <c r="F1338" s="49"/>
      <c r="G1338" s="135">
        <f>G1339+G1461+G1470+G1509</f>
        <v>128753.70000000001</v>
      </c>
      <c r="H1338" s="135">
        <f>H1339+H1461+H1470+H1509</f>
        <v>143271.70000000001</v>
      </c>
      <c r="K1338" s="135">
        <f>K1339+K1461+K1470+K1509</f>
        <v>129371.70000000001</v>
      </c>
      <c r="L1338" s="47">
        <f t="shared" si="148"/>
        <v>100.47998620622165</v>
      </c>
      <c r="M1338" s="47">
        <f t="shared" si="146"/>
        <v>90.298153787523987</v>
      </c>
    </row>
    <row r="1339" spans="1:13" ht="24">
      <c r="A1339" s="52" t="s">
        <v>1033</v>
      </c>
      <c r="B1339" s="43" t="s">
        <v>438</v>
      </c>
      <c r="C1339" s="49" t="s">
        <v>257</v>
      </c>
      <c r="D1339" s="49" t="s">
        <v>184</v>
      </c>
      <c r="E1339" s="49" t="s">
        <v>1034</v>
      </c>
      <c r="F1339" s="49"/>
      <c r="G1339" s="51">
        <f>G1340+G1440+G1449</f>
        <v>121482.6</v>
      </c>
      <c r="H1339" s="51">
        <f>H1340+H1440+H1449</f>
        <v>130370.6</v>
      </c>
      <c r="K1339" s="51">
        <f>K1340+K1440+K1449</f>
        <v>117630.1</v>
      </c>
      <c r="L1339" s="47">
        <f t="shared" si="148"/>
        <v>96.828763954673349</v>
      </c>
      <c r="M1339" s="47">
        <f t="shared" si="146"/>
        <v>90.227474599334514</v>
      </c>
    </row>
    <row r="1340" spans="1:13" ht="36">
      <c r="A1340" s="54" t="s">
        <v>1035</v>
      </c>
      <c r="B1340" s="43" t="s">
        <v>438</v>
      </c>
      <c r="C1340" s="49" t="s">
        <v>257</v>
      </c>
      <c r="D1340" s="49" t="s">
        <v>184</v>
      </c>
      <c r="E1340" s="49" t="s">
        <v>1036</v>
      </c>
      <c r="F1340" s="49"/>
      <c r="G1340" s="51">
        <f>G1341+G1390+G1419+G1436</f>
        <v>74435.7</v>
      </c>
      <c r="H1340" s="51">
        <f>H1341+H1390+H1419+H1436</f>
        <v>75523.7</v>
      </c>
      <c r="K1340" s="51">
        <f>K1341+K1390+K1419+K1436</f>
        <v>74325.600000000006</v>
      </c>
      <c r="L1340" s="47">
        <f t="shared" si="148"/>
        <v>99.852087103365733</v>
      </c>
      <c r="M1340" s="47">
        <f t="shared" si="146"/>
        <v>98.413610561982551</v>
      </c>
    </row>
    <row r="1341" spans="1:13" ht="24">
      <c r="A1341" s="136" t="s">
        <v>1043</v>
      </c>
      <c r="B1341" s="43" t="s">
        <v>438</v>
      </c>
      <c r="C1341" s="49" t="s">
        <v>257</v>
      </c>
      <c r="D1341" s="49" t="s">
        <v>184</v>
      </c>
      <c r="E1341" s="49" t="s">
        <v>1044</v>
      </c>
      <c r="F1341" s="49"/>
      <c r="G1341" s="51">
        <f>G1342+G1347+G1352+G1357+G1362+G1367+G1372+G1377+G1382+G1387</f>
        <v>11000</v>
      </c>
      <c r="H1341" s="51">
        <f>H1342+H1347+H1352+H1357+H1362+H1367+H1372+H1377+H1382+H1387</f>
        <v>7537.5</v>
      </c>
      <c r="K1341" s="51">
        <f>K1342+K1347+K1352+K1357+K1362+K1367+K1372+K1377+K1382+K1387</f>
        <v>7290.4</v>
      </c>
      <c r="L1341" s="47">
        <f t="shared" si="148"/>
        <v>66.276363636363627</v>
      </c>
      <c r="M1341" s="47">
        <f t="shared" si="146"/>
        <v>96.721724709784411</v>
      </c>
    </row>
    <row r="1342" spans="1:13" ht="24">
      <c r="A1342" s="53" t="s">
        <v>1045</v>
      </c>
      <c r="B1342" s="43" t="s">
        <v>438</v>
      </c>
      <c r="C1342" s="49" t="s">
        <v>257</v>
      </c>
      <c r="D1342" s="49" t="s">
        <v>184</v>
      </c>
      <c r="E1342" s="49" t="s">
        <v>1046</v>
      </c>
      <c r="F1342" s="49"/>
      <c r="G1342" s="51">
        <f>G1343+G1345</f>
        <v>457</v>
      </c>
      <c r="H1342" s="51">
        <f>H1343+H1345</f>
        <v>457</v>
      </c>
      <c r="K1342" s="51">
        <f>K1343+K1345</f>
        <v>343.9</v>
      </c>
      <c r="L1342" s="47">
        <f t="shared" si="148"/>
        <v>75.251641137855572</v>
      </c>
      <c r="M1342" s="47">
        <f t="shared" si="146"/>
        <v>75.251641137855572</v>
      </c>
    </row>
    <row r="1343" spans="1:13" ht="24">
      <c r="A1343" s="53" t="s">
        <v>228</v>
      </c>
      <c r="B1343" s="43" t="s">
        <v>438</v>
      </c>
      <c r="C1343" s="49" t="s">
        <v>257</v>
      </c>
      <c r="D1343" s="49" t="s">
        <v>184</v>
      </c>
      <c r="E1343" s="49" t="s">
        <v>1046</v>
      </c>
      <c r="F1343" s="49" t="s">
        <v>129</v>
      </c>
      <c r="G1343" s="51">
        <f>G1344</f>
        <v>22</v>
      </c>
      <c r="H1343" s="51">
        <f>H1344</f>
        <v>22</v>
      </c>
      <c r="K1343" s="51">
        <f>K1344</f>
        <v>1.9</v>
      </c>
      <c r="L1343" s="47">
        <f t="shared" si="148"/>
        <v>8.6363636363636367</v>
      </c>
      <c r="M1343" s="47">
        <f t="shared" si="146"/>
        <v>8.6363636363636367</v>
      </c>
    </row>
    <row r="1344" spans="1:13" ht="24">
      <c r="A1344" s="53" t="s">
        <v>267</v>
      </c>
      <c r="B1344" s="43" t="s">
        <v>438</v>
      </c>
      <c r="C1344" s="49" t="s">
        <v>257</v>
      </c>
      <c r="D1344" s="49" t="s">
        <v>184</v>
      </c>
      <c r="E1344" s="49" t="s">
        <v>1046</v>
      </c>
      <c r="F1344" s="49" t="s">
        <v>131</v>
      </c>
      <c r="G1344" s="55">
        <f>22</f>
        <v>22</v>
      </c>
      <c r="H1344" s="55">
        <f>22</f>
        <v>22</v>
      </c>
      <c r="K1344" s="55">
        <v>1.9</v>
      </c>
      <c r="L1344" s="47">
        <f t="shared" si="148"/>
        <v>8.6363636363636367</v>
      </c>
      <c r="M1344" s="47">
        <f t="shared" si="146"/>
        <v>8.6363636363636367</v>
      </c>
    </row>
    <row r="1345" spans="1:13" ht="17.100000000000001" customHeight="1">
      <c r="A1345" s="64" t="s">
        <v>84</v>
      </c>
      <c r="B1345" s="43" t="s">
        <v>438</v>
      </c>
      <c r="C1345" s="49" t="s">
        <v>257</v>
      </c>
      <c r="D1345" s="49" t="s">
        <v>184</v>
      </c>
      <c r="E1345" s="49" t="s">
        <v>1046</v>
      </c>
      <c r="F1345" s="49" t="s">
        <v>85</v>
      </c>
      <c r="G1345" s="51">
        <f>G1346</f>
        <v>435</v>
      </c>
      <c r="H1345" s="51">
        <f>H1346</f>
        <v>435</v>
      </c>
      <c r="K1345" s="51">
        <f>K1346</f>
        <v>342</v>
      </c>
      <c r="L1345" s="47">
        <f t="shared" si="148"/>
        <v>78.620689655172413</v>
      </c>
      <c r="M1345" s="47">
        <f t="shared" si="146"/>
        <v>78.620689655172413</v>
      </c>
    </row>
    <row r="1346" spans="1:13">
      <c r="A1346" s="54" t="s">
        <v>1041</v>
      </c>
      <c r="B1346" s="43" t="s">
        <v>438</v>
      </c>
      <c r="C1346" s="49" t="s">
        <v>257</v>
      </c>
      <c r="D1346" s="49" t="s">
        <v>184</v>
      </c>
      <c r="E1346" s="49" t="s">
        <v>1046</v>
      </c>
      <c r="F1346" s="49" t="s">
        <v>1042</v>
      </c>
      <c r="G1346" s="55">
        <f>435</f>
        <v>435</v>
      </c>
      <c r="H1346" s="55">
        <f>435</f>
        <v>435</v>
      </c>
      <c r="K1346" s="55">
        <v>342</v>
      </c>
      <c r="L1346" s="47">
        <f t="shared" si="148"/>
        <v>78.620689655172413</v>
      </c>
      <c r="M1346" s="47">
        <f t="shared" si="146"/>
        <v>78.620689655172413</v>
      </c>
    </row>
    <row r="1347" spans="1:13" ht="24">
      <c r="A1347" s="53" t="s">
        <v>1047</v>
      </c>
      <c r="B1347" s="43" t="s">
        <v>438</v>
      </c>
      <c r="C1347" s="49" t="s">
        <v>257</v>
      </c>
      <c r="D1347" s="49" t="s">
        <v>184</v>
      </c>
      <c r="E1347" s="49" t="s">
        <v>1048</v>
      </c>
      <c r="F1347" s="49"/>
      <c r="G1347" s="51">
        <f>G1348+G1350</f>
        <v>149.80000000000001</v>
      </c>
      <c r="H1347" s="51">
        <f>H1348+H1350</f>
        <v>149.80000000000001</v>
      </c>
      <c r="K1347" s="51">
        <f>K1348+K1350</f>
        <v>124.7</v>
      </c>
      <c r="L1347" s="47">
        <f t="shared" si="148"/>
        <v>83.244325767690256</v>
      </c>
      <c r="M1347" s="47">
        <f t="shared" si="146"/>
        <v>83.244325767690256</v>
      </c>
    </row>
    <row r="1348" spans="1:13" ht="24">
      <c r="A1348" s="53" t="s">
        <v>228</v>
      </c>
      <c r="B1348" s="43" t="s">
        <v>438</v>
      </c>
      <c r="C1348" s="49" t="s">
        <v>257</v>
      </c>
      <c r="D1348" s="49" t="s">
        <v>184</v>
      </c>
      <c r="E1348" s="49" t="s">
        <v>1048</v>
      </c>
      <c r="F1348" s="49" t="s">
        <v>129</v>
      </c>
      <c r="G1348" s="51">
        <f>G1349</f>
        <v>7.3</v>
      </c>
      <c r="H1348" s="51">
        <f>H1349</f>
        <v>7.3</v>
      </c>
      <c r="K1348" s="51">
        <f>K1349</f>
        <v>1.7</v>
      </c>
      <c r="L1348" s="47">
        <f t="shared" si="148"/>
        <v>23.287671232876711</v>
      </c>
      <c r="M1348" s="47">
        <f t="shared" si="146"/>
        <v>23.287671232876711</v>
      </c>
    </row>
    <row r="1349" spans="1:13" ht="24">
      <c r="A1349" s="53" t="s">
        <v>267</v>
      </c>
      <c r="B1349" s="43" t="s">
        <v>438</v>
      </c>
      <c r="C1349" s="49" t="s">
        <v>257</v>
      </c>
      <c r="D1349" s="49" t="s">
        <v>184</v>
      </c>
      <c r="E1349" s="49" t="s">
        <v>1048</v>
      </c>
      <c r="F1349" s="49" t="s">
        <v>131</v>
      </c>
      <c r="G1349" s="55">
        <f>7.3</f>
        <v>7.3</v>
      </c>
      <c r="H1349" s="55">
        <f>7.3</f>
        <v>7.3</v>
      </c>
      <c r="K1349" s="55">
        <v>1.7</v>
      </c>
      <c r="L1349" s="47">
        <f t="shared" si="148"/>
        <v>23.287671232876711</v>
      </c>
      <c r="M1349" s="47">
        <f t="shared" si="146"/>
        <v>23.287671232876711</v>
      </c>
    </row>
    <row r="1350" spans="1:13">
      <c r="A1350" s="64" t="s">
        <v>84</v>
      </c>
      <c r="B1350" s="43" t="s">
        <v>438</v>
      </c>
      <c r="C1350" s="49" t="s">
        <v>257</v>
      </c>
      <c r="D1350" s="49" t="s">
        <v>184</v>
      </c>
      <c r="E1350" s="49" t="s">
        <v>1048</v>
      </c>
      <c r="F1350" s="49" t="s">
        <v>85</v>
      </c>
      <c r="G1350" s="51">
        <f>G1351</f>
        <v>142.5</v>
      </c>
      <c r="H1350" s="51">
        <f>H1351</f>
        <v>142.5</v>
      </c>
      <c r="K1350" s="51">
        <f>K1351</f>
        <v>123</v>
      </c>
      <c r="L1350" s="47">
        <f t="shared" si="148"/>
        <v>86.31578947368422</v>
      </c>
      <c r="M1350" s="47">
        <f t="shared" si="146"/>
        <v>86.31578947368422</v>
      </c>
    </row>
    <row r="1351" spans="1:13">
      <c r="A1351" s="54" t="s">
        <v>1041</v>
      </c>
      <c r="B1351" s="43" t="s">
        <v>438</v>
      </c>
      <c r="C1351" s="49" t="s">
        <v>257</v>
      </c>
      <c r="D1351" s="49" t="s">
        <v>184</v>
      </c>
      <c r="E1351" s="49" t="s">
        <v>1048</v>
      </c>
      <c r="F1351" s="49" t="s">
        <v>1042</v>
      </c>
      <c r="G1351" s="55">
        <f>142.5</f>
        <v>142.5</v>
      </c>
      <c r="H1351" s="55">
        <f>142.5</f>
        <v>142.5</v>
      </c>
      <c r="K1351" s="55">
        <v>123</v>
      </c>
      <c r="L1351" s="47">
        <f t="shared" si="148"/>
        <v>86.31578947368422</v>
      </c>
      <c r="M1351" s="47">
        <f t="shared" si="146"/>
        <v>86.31578947368422</v>
      </c>
    </row>
    <row r="1352" spans="1:13" ht="24">
      <c r="A1352" s="53" t="s">
        <v>1049</v>
      </c>
      <c r="B1352" s="43" t="s">
        <v>438</v>
      </c>
      <c r="C1352" s="49" t="s">
        <v>257</v>
      </c>
      <c r="D1352" s="49" t="s">
        <v>184</v>
      </c>
      <c r="E1352" s="49" t="s">
        <v>1050</v>
      </c>
      <c r="F1352" s="49"/>
      <c r="G1352" s="51">
        <f>G1353+G1355</f>
        <v>315</v>
      </c>
      <c r="H1352" s="51">
        <f>H1353+H1355</f>
        <v>324</v>
      </c>
      <c r="I1352" s="51">
        <f>I1353+I1355</f>
        <v>0</v>
      </c>
      <c r="J1352" s="51">
        <f>J1353+J1355</f>
        <v>0</v>
      </c>
      <c r="K1352" s="51">
        <f>K1353+K1355</f>
        <v>307.10000000000002</v>
      </c>
      <c r="L1352" s="47">
        <f t="shared" si="148"/>
        <v>97.492063492063494</v>
      </c>
      <c r="M1352" s="47">
        <f t="shared" si="146"/>
        <v>94.783950617283963</v>
      </c>
    </row>
    <row r="1353" spans="1:13" ht="24">
      <c r="A1353" s="53" t="s">
        <v>228</v>
      </c>
      <c r="B1353" s="43" t="s">
        <v>438</v>
      </c>
      <c r="C1353" s="49" t="s">
        <v>257</v>
      </c>
      <c r="D1353" s="49" t="s">
        <v>184</v>
      </c>
      <c r="E1353" s="49" t="s">
        <v>1050</v>
      </c>
      <c r="F1353" s="49" t="s">
        <v>129</v>
      </c>
      <c r="G1353" s="51">
        <f>G1354</f>
        <v>15</v>
      </c>
      <c r="H1353" s="51">
        <f>H1354</f>
        <v>15</v>
      </c>
      <c r="K1353" s="51">
        <f>K1354</f>
        <v>1.1000000000000001</v>
      </c>
      <c r="L1353" s="47">
        <f t="shared" si="148"/>
        <v>7.333333333333333</v>
      </c>
      <c r="M1353" s="47">
        <f t="shared" si="146"/>
        <v>7.333333333333333</v>
      </c>
    </row>
    <row r="1354" spans="1:13" ht="24">
      <c r="A1354" s="53" t="s">
        <v>267</v>
      </c>
      <c r="B1354" s="43" t="s">
        <v>438</v>
      </c>
      <c r="C1354" s="49" t="s">
        <v>257</v>
      </c>
      <c r="D1354" s="49" t="s">
        <v>184</v>
      </c>
      <c r="E1354" s="49" t="s">
        <v>1050</v>
      </c>
      <c r="F1354" s="49" t="s">
        <v>131</v>
      </c>
      <c r="G1354" s="55">
        <v>15</v>
      </c>
      <c r="H1354" s="55">
        <v>15</v>
      </c>
      <c r="K1354" s="55">
        <v>1.1000000000000001</v>
      </c>
      <c r="L1354" s="47">
        <f t="shared" si="148"/>
        <v>7.333333333333333</v>
      </c>
      <c r="M1354" s="47">
        <f t="shared" si="146"/>
        <v>7.333333333333333</v>
      </c>
    </row>
    <row r="1355" spans="1:13">
      <c r="A1355" s="64" t="s">
        <v>84</v>
      </c>
      <c r="B1355" s="43" t="s">
        <v>438</v>
      </c>
      <c r="C1355" s="49" t="s">
        <v>257</v>
      </c>
      <c r="D1355" s="49" t="s">
        <v>184</v>
      </c>
      <c r="E1355" s="49" t="s">
        <v>1050</v>
      </c>
      <c r="F1355" s="49" t="s">
        <v>85</v>
      </c>
      <c r="G1355" s="51">
        <f>G1356</f>
        <v>300</v>
      </c>
      <c r="H1355" s="51">
        <f>H1356</f>
        <v>309</v>
      </c>
      <c r="K1355" s="51">
        <f>K1356</f>
        <v>306</v>
      </c>
      <c r="L1355" s="47">
        <f t="shared" si="148"/>
        <v>102</v>
      </c>
      <c r="M1355" s="47">
        <f t="shared" si="146"/>
        <v>99.029126213592235</v>
      </c>
    </row>
    <row r="1356" spans="1:13">
      <c r="A1356" s="54" t="s">
        <v>1041</v>
      </c>
      <c r="B1356" s="43" t="s">
        <v>438</v>
      </c>
      <c r="C1356" s="49" t="s">
        <v>257</v>
      </c>
      <c r="D1356" s="49" t="s">
        <v>184</v>
      </c>
      <c r="E1356" s="49" t="s">
        <v>1050</v>
      </c>
      <c r="F1356" s="49" t="s">
        <v>1042</v>
      </c>
      <c r="G1356" s="55">
        <f>300</f>
        <v>300</v>
      </c>
      <c r="H1356" s="55">
        <f>300+9</f>
        <v>309</v>
      </c>
      <c r="K1356" s="55">
        <v>306</v>
      </c>
      <c r="L1356" s="47">
        <f t="shared" si="148"/>
        <v>102</v>
      </c>
      <c r="M1356" s="47">
        <f t="shared" si="146"/>
        <v>99.029126213592235</v>
      </c>
    </row>
    <row r="1357" spans="1:13" ht="24">
      <c r="A1357" s="53" t="s">
        <v>1051</v>
      </c>
      <c r="B1357" s="43" t="s">
        <v>438</v>
      </c>
      <c r="C1357" s="49" t="s">
        <v>257</v>
      </c>
      <c r="D1357" s="49" t="s">
        <v>184</v>
      </c>
      <c r="E1357" s="49" t="s">
        <v>1052</v>
      </c>
      <c r="F1357" s="49"/>
      <c r="G1357" s="51">
        <f>G1358+G1360</f>
        <v>6.3</v>
      </c>
      <c r="H1357" s="51">
        <f>H1358+H1360</f>
        <v>6.3</v>
      </c>
      <c r="K1357" s="51">
        <f>K1358+K1360</f>
        <v>4.5999999999999996</v>
      </c>
      <c r="L1357" s="47">
        <f t="shared" si="148"/>
        <v>73.015873015873012</v>
      </c>
      <c r="M1357" s="47">
        <f t="shared" si="146"/>
        <v>73.015873015873012</v>
      </c>
    </row>
    <row r="1358" spans="1:13" ht="24">
      <c r="A1358" s="53" t="s">
        <v>228</v>
      </c>
      <c r="B1358" s="43" t="s">
        <v>438</v>
      </c>
      <c r="C1358" s="49" t="s">
        <v>257</v>
      </c>
      <c r="D1358" s="49" t="s">
        <v>184</v>
      </c>
      <c r="E1358" s="49" t="s">
        <v>1052</v>
      </c>
      <c r="F1358" s="49" t="s">
        <v>129</v>
      </c>
      <c r="G1358" s="51">
        <f>G1359</f>
        <v>0.3</v>
      </c>
      <c r="H1358" s="51">
        <f>H1359</f>
        <v>0.3</v>
      </c>
      <c r="K1358" s="51">
        <f>K1359</f>
        <v>0.1</v>
      </c>
      <c r="L1358" s="47">
        <f t="shared" si="148"/>
        <v>33.333333333333336</v>
      </c>
      <c r="M1358" s="47">
        <f t="shared" si="146"/>
        <v>33.333333333333336</v>
      </c>
    </row>
    <row r="1359" spans="1:13" ht="24">
      <c r="A1359" s="53" t="s">
        <v>267</v>
      </c>
      <c r="B1359" s="43" t="s">
        <v>438</v>
      </c>
      <c r="C1359" s="49" t="s">
        <v>257</v>
      </c>
      <c r="D1359" s="49" t="s">
        <v>184</v>
      </c>
      <c r="E1359" s="49" t="s">
        <v>1052</v>
      </c>
      <c r="F1359" s="49" t="s">
        <v>131</v>
      </c>
      <c r="G1359" s="55">
        <v>0.3</v>
      </c>
      <c r="H1359" s="55">
        <v>0.3</v>
      </c>
      <c r="K1359" s="55">
        <v>0.1</v>
      </c>
      <c r="L1359" s="47">
        <f t="shared" si="148"/>
        <v>33.333333333333336</v>
      </c>
      <c r="M1359" s="47">
        <f t="shared" ref="M1359:M1422" si="154">K1359/H1359*100</f>
        <v>33.333333333333336</v>
      </c>
    </row>
    <row r="1360" spans="1:13">
      <c r="A1360" s="64" t="s">
        <v>84</v>
      </c>
      <c r="B1360" s="43" t="s">
        <v>438</v>
      </c>
      <c r="C1360" s="49" t="s">
        <v>257</v>
      </c>
      <c r="D1360" s="49" t="s">
        <v>184</v>
      </c>
      <c r="E1360" s="49" t="s">
        <v>1052</v>
      </c>
      <c r="F1360" s="49" t="s">
        <v>85</v>
      </c>
      <c r="G1360" s="51">
        <f>G1361</f>
        <v>6</v>
      </c>
      <c r="H1360" s="51">
        <f>H1361</f>
        <v>6</v>
      </c>
      <c r="K1360" s="51">
        <f>K1361</f>
        <v>4.5</v>
      </c>
      <c r="L1360" s="47">
        <f t="shared" si="148"/>
        <v>75</v>
      </c>
      <c r="M1360" s="47">
        <f t="shared" si="154"/>
        <v>75</v>
      </c>
    </row>
    <row r="1361" spans="1:18">
      <c r="A1361" s="54" t="s">
        <v>1041</v>
      </c>
      <c r="B1361" s="43" t="s">
        <v>438</v>
      </c>
      <c r="C1361" s="49" t="s">
        <v>257</v>
      </c>
      <c r="D1361" s="49" t="s">
        <v>184</v>
      </c>
      <c r="E1361" s="49" t="s">
        <v>1052</v>
      </c>
      <c r="F1361" s="49" t="s">
        <v>1042</v>
      </c>
      <c r="G1361" s="55">
        <v>6</v>
      </c>
      <c r="H1361" s="55">
        <v>6</v>
      </c>
      <c r="K1361" s="55">
        <v>4.5</v>
      </c>
      <c r="L1361" s="47">
        <f t="shared" si="148"/>
        <v>75</v>
      </c>
      <c r="M1361" s="47">
        <f t="shared" si="154"/>
        <v>75</v>
      </c>
    </row>
    <row r="1362" spans="1:18" ht="24">
      <c r="A1362" s="53" t="s">
        <v>1053</v>
      </c>
      <c r="B1362" s="43" t="s">
        <v>438</v>
      </c>
      <c r="C1362" s="49" t="s">
        <v>257</v>
      </c>
      <c r="D1362" s="49" t="s">
        <v>184</v>
      </c>
      <c r="E1362" s="49" t="s">
        <v>1054</v>
      </c>
      <c r="F1362" s="49"/>
      <c r="G1362" s="51">
        <f>G1363+G1365</f>
        <v>9.5</v>
      </c>
      <c r="H1362" s="51">
        <f>H1363+H1365</f>
        <v>9.5</v>
      </c>
      <c r="K1362" s="51">
        <f>K1363+K1365</f>
        <v>9</v>
      </c>
      <c r="L1362" s="47">
        <f t="shared" si="148"/>
        <v>94.73684210526315</v>
      </c>
      <c r="M1362" s="47">
        <f t="shared" si="154"/>
        <v>94.73684210526315</v>
      </c>
    </row>
    <row r="1363" spans="1:18" ht="24">
      <c r="A1363" s="53" t="s">
        <v>228</v>
      </c>
      <c r="B1363" s="43" t="s">
        <v>438</v>
      </c>
      <c r="C1363" s="49" t="s">
        <v>257</v>
      </c>
      <c r="D1363" s="49" t="s">
        <v>184</v>
      </c>
      <c r="E1363" s="49" t="s">
        <v>1054</v>
      </c>
      <c r="F1363" s="49" t="s">
        <v>129</v>
      </c>
      <c r="G1363" s="51">
        <f>G1364</f>
        <v>0.5</v>
      </c>
      <c r="H1363" s="51">
        <f>H1364</f>
        <v>0.5</v>
      </c>
      <c r="K1363" s="51">
        <f>K1364</f>
        <v>0</v>
      </c>
      <c r="L1363" s="47">
        <f t="shared" si="148"/>
        <v>0</v>
      </c>
      <c r="M1363" s="47">
        <f t="shared" si="154"/>
        <v>0</v>
      </c>
    </row>
    <row r="1364" spans="1:18" ht="24">
      <c r="A1364" s="53" t="s">
        <v>267</v>
      </c>
      <c r="B1364" s="43" t="s">
        <v>438</v>
      </c>
      <c r="C1364" s="49" t="s">
        <v>257</v>
      </c>
      <c r="D1364" s="49" t="s">
        <v>184</v>
      </c>
      <c r="E1364" s="49" t="s">
        <v>1054</v>
      </c>
      <c r="F1364" s="49" t="s">
        <v>131</v>
      </c>
      <c r="G1364" s="55">
        <v>0.5</v>
      </c>
      <c r="H1364" s="55">
        <v>0.5</v>
      </c>
      <c r="K1364" s="55">
        <v>0</v>
      </c>
      <c r="L1364" s="47">
        <f t="shared" si="148"/>
        <v>0</v>
      </c>
      <c r="M1364" s="47">
        <f t="shared" si="154"/>
        <v>0</v>
      </c>
    </row>
    <row r="1365" spans="1:18">
      <c r="A1365" s="64" t="s">
        <v>84</v>
      </c>
      <c r="B1365" s="43" t="s">
        <v>438</v>
      </c>
      <c r="C1365" s="49" t="s">
        <v>257</v>
      </c>
      <c r="D1365" s="49" t="s">
        <v>184</v>
      </c>
      <c r="E1365" s="49" t="s">
        <v>1054</v>
      </c>
      <c r="F1365" s="49" t="s">
        <v>85</v>
      </c>
      <c r="G1365" s="51">
        <f>G1366</f>
        <v>9</v>
      </c>
      <c r="H1365" s="51">
        <f>H1366</f>
        <v>9</v>
      </c>
      <c r="K1365" s="51">
        <f>K1366</f>
        <v>9</v>
      </c>
      <c r="L1365" s="47">
        <f t="shared" si="148"/>
        <v>100</v>
      </c>
      <c r="M1365" s="47">
        <f t="shared" si="154"/>
        <v>100</v>
      </c>
    </row>
    <row r="1366" spans="1:18">
      <c r="A1366" s="54" t="s">
        <v>1041</v>
      </c>
      <c r="B1366" s="43" t="s">
        <v>438</v>
      </c>
      <c r="C1366" s="49" t="s">
        <v>257</v>
      </c>
      <c r="D1366" s="49" t="s">
        <v>184</v>
      </c>
      <c r="E1366" s="49" t="s">
        <v>1054</v>
      </c>
      <c r="F1366" s="49" t="s">
        <v>1042</v>
      </c>
      <c r="G1366" s="55">
        <f>9</f>
        <v>9</v>
      </c>
      <c r="H1366" s="55">
        <f>9</f>
        <v>9</v>
      </c>
      <c r="K1366" s="55">
        <f>9</f>
        <v>9</v>
      </c>
      <c r="L1366" s="47">
        <f t="shared" si="148"/>
        <v>100</v>
      </c>
      <c r="M1366" s="47">
        <f t="shared" si="154"/>
        <v>100</v>
      </c>
    </row>
    <row r="1367" spans="1:18" ht="24">
      <c r="A1367" s="53" t="s">
        <v>1055</v>
      </c>
      <c r="B1367" s="43" t="s">
        <v>438</v>
      </c>
      <c r="C1367" s="49" t="s">
        <v>257</v>
      </c>
      <c r="D1367" s="49" t="s">
        <v>184</v>
      </c>
      <c r="E1367" s="49" t="s">
        <v>1056</v>
      </c>
      <c r="F1367" s="49"/>
      <c r="G1367" s="51">
        <f>G1368+G1370</f>
        <v>23.7</v>
      </c>
      <c r="H1367" s="51">
        <f>H1368+H1370</f>
        <v>23.7</v>
      </c>
      <c r="K1367" s="51">
        <f>K1368+K1370</f>
        <v>22.5</v>
      </c>
      <c r="L1367" s="47">
        <f t="shared" ref="L1367:L1430" si="155">K1367/G1367*100</f>
        <v>94.936708860759495</v>
      </c>
      <c r="M1367" s="47">
        <f t="shared" si="154"/>
        <v>94.936708860759495</v>
      </c>
    </row>
    <row r="1368" spans="1:18" ht="24">
      <c r="A1368" s="53" t="s">
        <v>228</v>
      </c>
      <c r="B1368" s="43" t="s">
        <v>438</v>
      </c>
      <c r="C1368" s="49" t="s">
        <v>257</v>
      </c>
      <c r="D1368" s="49" t="s">
        <v>184</v>
      </c>
      <c r="E1368" s="49" t="s">
        <v>1056</v>
      </c>
      <c r="F1368" s="49" t="s">
        <v>129</v>
      </c>
      <c r="G1368" s="51">
        <f>G1369</f>
        <v>1.2</v>
      </c>
      <c r="H1368" s="51">
        <f>H1369</f>
        <v>1.2</v>
      </c>
      <c r="K1368" s="51">
        <f>K1369</f>
        <v>0</v>
      </c>
      <c r="L1368" s="47">
        <f t="shared" si="155"/>
        <v>0</v>
      </c>
      <c r="M1368" s="47">
        <f t="shared" si="154"/>
        <v>0</v>
      </c>
    </row>
    <row r="1369" spans="1:18" ht="24">
      <c r="A1369" s="53" t="s">
        <v>267</v>
      </c>
      <c r="B1369" s="43" t="s">
        <v>438</v>
      </c>
      <c r="C1369" s="49" t="s">
        <v>257</v>
      </c>
      <c r="D1369" s="49" t="s">
        <v>184</v>
      </c>
      <c r="E1369" s="49" t="s">
        <v>1056</v>
      </c>
      <c r="F1369" s="49" t="s">
        <v>131</v>
      </c>
      <c r="G1369" s="55">
        <f>1.2</f>
        <v>1.2</v>
      </c>
      <c r="H1369" s="55">
        <f>1.2</f>
        <v>1.2</v>
      </c>
      <c r="K1369" s="55">
        <v>0</v>
      </c>
      <c r="L1369" s="47">
        <f t="shared" si="155"/>
        <v>0</v>
      </c>
      <c r="M1369" s="47">
        <f t="shared" si="154"/>
        <v>0</v>
      </c>
    </row>
    <row r="1370" spans="1:18">
      <c r="A1370" s="64" t="s">
        <v>84</v>
      </c>
      <c r="B1370" s="43" t="s">
        <v>438</v>
      </c>
      <c r="C1370" s="49" t="s">
        <v>257</v>
      </c>
      <c r="D1370" s="49" t="s">
        <v>184</v>
      </c>
      <c r="E1370" s="49" t="s">
        <v>1056</v>
      </c>
      <c r="F1370" s="49" t="s">
        <v>85</v>
      </c>
      <c r="G1370" s="51">
        <f>G1371</f>
        <v>22.5</v>
      </c>
      <c r="H1370" s="51">
        <f>H1371</f>
        <v>22.5</v>
      </c>
      <c r="K1370" s="51">
        <f>K1371</f>
        <v>22.5</v>
      </c>
      <c r="L1370" s="47">
        <f t="shared" si="155"/>
        <v>100</v>
      </c>
      <c r="M1370" s="47">
        <f t="shared" si="154"/>
        <v>100</v>
      </c>
    </row>
    <row r="1371" spans="1:18">
      <c r="A1371" s="54" t="s">
        <v>1041</v>
      </c>
      <c r="B1371" s="43" t="s">
        <v>438</v>
      </c>
      <c r="C1371" s="49" t="s">
        <v>257</v>
      </c>
      <c r="D1371" s="49" t="s">
        <v>184</v>
      </c>
      <c r="E1371" s="49" t="s">
        <v>1056</v>
      </c>
      <c r="F1371" s="49" t="s">
        <v>1042</v>
      </c>
      <c r="G1371" s="55">
        <f>22.5</f>
        <v>22.5</v>
      </c>
      <c r="H1371" s="55">
        <f>22.5</f>
        <v>22.5</v>
      </c>
      <c r="K1371" s="55">
        <f>22.5</f>
        <v>22.5</v>
      </c>
      <c r="L1371" s="47">
        <f t="shared" si="155"/>
        <v>100</v>
      </c>
      <c r="M1371" s="47">
        <f t="shared" si="154"/>
        <v>100</v>
      </c>
    </row>
    <row r="1372" spans="1:18" ht="24">
      <c r="A1372" s="53" t="s">
        <v>1057</v>
      </c>
      <c r="B1372" s="43" t="s">
        <v>438</v>
      </c>
      <c r="C1372" s="49" t="s">
        <v>257</v>
      </c>
      <c r="D1372" s="49" t="s">
        <v>184</v>
      </c>
      <c r="E1372" s="49" t="s">
        <v>1058</v>
      </c>
      <c r="F1372" s="49"/>
      <c r="G1372" s="51">
        <f>G1373+G1375</f>
        <v>6.3</v>
      </c>
      <c r="H1372" s="51">
        <f>H1373+H1375</f>
        <v>6.3</v>
      </c>
      <c r="K1372" s="51">
        <f>K1373+K1375</f>
        <v>4.5999999999999996</v>
      </c>
      <c r="L1372" s="47">
        <f t="shared" si="155"/>
        <v>73.015873015873012</v>
      </c>
      <c r="M1372" s="47">
        <f t="shared" si="154"/>
        <v>73.015873015873012</v>
      </c>
    </row>
    <row r="1373" spans="1:18" ht="24">
      <c r="A1373" s="53" t="s">
        <v>228</v>
      </c>
      <c r="B1373" s="43" t="s">
        <v>438</v>
      </c>
      <c r="C1373" s="49" t="s">
        <v>257</v>
      </c>
      <c r="D1373" s="49" t="s">
        <v>184</v>
      </c>
      <c r="E1373" s="49" t="s">
        <v>1058</v>
      </c>
      <c r="F1373" s="49" t="s">
        <v>129</v>
      </c>
      <c r="G1373" s="51">
        <f>G1374</f>
        <v>0.3</v>
      </c>
      <c r="H1373" s="51">
        <f>H1374</f>
        <v>0.3</v>
      </c>
      <c r="K1373" s="51">
        <f>K1374</f>
        <v>0.1</v>
      </c>
      <c r="L1373" s="47">
        <f t="shared" si="155"/>
        <v>33.333333333333336</v>
      </c>
      <c r="M1373" s="47">
        <f t="shared" si="154"/>
        <v>33.333333333333336</v>
      </c>
    </row>
    <row r="1374" spans="1:18" ht="24">
      <c r="A1374" s="53" t="s">
        <v>267</v>
      </c>
      <c r="B1374" s="43" t="s">
        <v>438</v>
      </c>
      <c r="C1374" s="49" t="s">
        <v>257</v>
      </c>
      <c r="D1374" s="49" t="s">
        <v>184</v>
      </c>
      <c r="E1374" s="49" t="s">
        <v>1058</v>
      </c>
      <c r="F1374" s="49" t="s">
        <v>131</v>
      </c>
      <c r="G1374" s="55">
        <v>0.3</v>
      </c>
      <c r="H1374" s="55">
        <v>0.3</v>
      </c>
      <c r="K1374" s="55">
        <v>0.1</v>
      </c>
      <c r="L1374" s="47">
        <f t="shared" si="155"/>
        <v>33.333333333333336</v>
      </c>
      <c r="M1374" s="47">
        <f t="shared" si="154"/>
        <v>33.333333333333336</v>
      </c>
    </row>
    <row r="1375" spans="1:18">
      <c r="A1375" s="64" t="s">
        <v>84</v>
      </c>
      <c r="B1375" s="43" t="s">
        <v>438</v>
      </c>
      <c r="C1375" s="49" t="s">
        <v>257</v>
      </c>
      <c r="D1375" s="49" t="s">
        <v>184</v>
      </c>
      <c r="E1375" s="49" t="s">
        <v>1058</v>
      </c>
      <c r="F1375" s="49" t="s">
        <v>85</v>
      </c>
      <c r="G1375" s="51">
        <f>G1376</f>
        <v>6</v>
      </c>
      <c r="H1375" s="51">
        <f>H1376</f>
        <v>6</v>
      </c>
      <c r="K1375" s="51">
        <f>K1376</f>
        <v>4.5</v>
      </c>
      <c r="L1375" s="47">
        <f t="shared" si="155"/>
        <v>75</v>
      </c>
      <c r="M1375" s="47">
        <f t="shared" si="154"/>
        <v>75</v>
      </c>
      <c r="N1375" s="137"/>
      <c r="O1375" s="137"/>
      <c r="P1375" s="137"/>
      <c r="Q1375" s="137"/>
      <c r="R1375" s="137"/>
    </row>
    <row r="1376" spans="1:18">
      <c r="A1376" s="54" t="s">
        <v>1041</v>
      </c>
      <c r="B1376" s="43" t="s">
        <v>438</v>
      </c>
      <c r="C1376" s="49" t="s">
        <v>257</v>
      </c>
      <c r="D1376" s="49" t="s">
        <v>184</v>
      </c>
      <c r="E1376" s="49" t="s">
        <v>1058</v>
      </c>
      <c r="F1376" s="49" t="s">
        <v>1042</v>
      </c>
      <c r="G1376" s="55">
        <v>6</v>
      </c>
      <c r="H1376" s="55">
        <v>6</v>
      </c>
      <c r="K1376" s="55">
        <v>4.5</v>
      </c>
      <c r="L1376" s="47">
        <f t="shared" si="155"/>
        <v>75</v>
      </c>
      <c r="M1376" s="47">
        <f t="shared" si="154"/>
        <v>75</v>
      </c>
      <c r="N1376" s="137"/>
      <c r="O1376" s="137"/>
      <c r="P1376" s="137"/>
      <c r="Q1376" s="137"/>
      <c r="R1376" s="137"/>
    </row>
    <row r="1377" spans="1:18" ht="24">
      <c r="A1377" s="53" t="s">
        <v>1059</v>
      </c>
      <c r="B1377" s="43" t="s">
        <v>438</v>
      </c>
      <c r="C1377" s="49" t="s">
        <v>257</v>
      </c>
      <c r="D1377" s="49" t="s">
        <v>184</v>
      </c>
      <c r="E1377" s="49" t="s">
        <v>1060</v>
      </c>
      <c r="F1377" s="49"/>
      <c r="G1377" s="51">
        <f>G1378+G1380</f>
        <v>3502.5</v>
      </c>
      <c r="H1377" s="51">
        <f>H1378+H1380</f>
        <v>2141</v>
      </c>
      <c r="K1377" s="51">
        <f>K1378+K1380</f>
        <v>2061</v>
      </c>
      <c r="L1377" s="47">
        <f t="shared" si="155"/>
        <v>58.843683083511777</v>
      </c>
      <c r="M1377" s="47">
        <f t="shared" si="154"/>
        <v>96.263428304530592</v>
      </c>
      <c r="N1377" s="137"/>
      <c r="O1377" s="137"/>
      <c r="P1377" s="137"/>
      <c r="Q1377" s="137"/>
      <c r="R1377" s="137"/>
    </row>
    <row r="1378" spans="1:18" ht="24">
      <c r="A1378" s="53" t="s">
        <v>228</v>
      </c>
      <c r="B1378" s="43" t="s">
        <v>438</v>
      </c>
      <c r="C1378" s="49" t="s">
        <v>257</v>
      </c>
      <c r="D1378" s="49" t="s">
        <v>184</v>
      </c>
      <c r="E1378" s="49" t="s">
        <v>1060</v>
      </c>
      <c r="F1378" s="49" t="s">
        <v>129</v>
      </c>
      <c r="G1378" s="51">
        <f>G1379</f>
        <v>50</v>
      </c>
      <c r="H1378" s="51">
        <f>H1379</f>
        <v>50</v>
      </c>
      <c r="K1378" s="51">
        <f>K1379</f>
        <v>0</v>
      </c>
      <c r="L1378" s="47">
        <f t="shared" si="155"/>
        <v>0</v>
      </c>
      <c r="M1378" s="47">
        <f t="shared" si="154"/>
        <v>0</v>
      </c>
      <c r="N1378" s="137"/>
      <c r="O1378" s="137"/>
      <c r="P1378" s="137"/>
      <c r="Q1378" s="137"/>
      <c r="R1378" s="137"/>
    </row>
    <row r="1379" spans="1:18" ht="24">
      <c r="A1379" s="53" t="s">
        <v>267</v>
      </c>
      <c r="B1379" s="43" t="s">
        <v>438</v>
      </c>
      <c r="C1379" s="49" t="s">
        <v>257</v>
      </c>
      <c r="D1379" s="49" t="s">
        <v>184</v>
      </c>
      <c r="E1379" s="49" t="s">
        <v>1060</v>
      </c>
      <c r="F1379" s="49" t="s">
        <v>131</v>
      </c>
      <c r="G1379" s="55">
        <f>50</f>
        <v>50</v>
      </c>
      <c r="H1379" s="55">
        <f>50</f>
        <v>50</v>
      </c>
      <c r="K1379" s="55">
        <v>0</v>
      </c>
      <c r="L1379" s="47">
        <f t="shared" si="155"/>
        <v>0</v>
      </c>
      <c r="M1379" s="47">
        <f t="shared" si="154"/>
        <v>0</v>
      </c>
      <c r="N1379" s="137"/>
      <c r="O1379" s="137"/>
      <c r="P1379" s="137"/>
      <c r="Q1379" s="137"/>
      <c r="R1379" s="137"/>
    </row>
    <row r="1380" spans="1:18">
      <c r="A1380" s="64" t="s">
        <v>84</v>
      </c>
      <c r="B1380" s="43" t="s">
        <v>438</v>
      </c>
      <c r="C1380" s="49" t="s">
        <v>257</v>
      </c>
      <c r="D1380" s="49" t="s">
        <v>184</v>
      </c>
      <c r="E1380" s="49" t="s">
        <v>1060</v>
      </c>
      <c r="F1380" s="49" t="s">
        <v>85</v>
      </c>
      <c r="G1380" s="51">
        <f>G1381</f>
        <v>3452.5</v>
      </c>
      <c r="H1380" s="51">
        <f>H1381</f>
        <v>2091</v>
      </c>
      <c r="K1380" s="51">
        <f>K1381</f>
        <v>2061</v>
      </c>
      <c r="L1380" s="47">
        <f t="shared" si="155"/>
        <v>59.695872556118758</v>
      </c>
      <c r="M1380" s="47">
        <f t="shared" si="154"/>
        <v>98.565279770444761</v>
      </c>
      <c r="N1380" s="137"/>
      <c r="O1380" s="137"/>
      <c r="P1380" s="137"/>
      <c r="Q1380" s="137"/>
      <c r="R1380" s="137"/>
    </row>
    <row r="1381" spans="1:18">
      <c r="A1381" s="54" t="s">
        <v>1041</v>
      </c>
      <c r="B1381" s="43" t="s">
        <v>438</v>
      </c>
      <c r="C1381" s="49" t="s">
        <v>257</v>
      </c>
      <c r="D1381" s="49" t="s">
        <v>184</v>
      </c>
      <c r="E1381" s="49" t="s">
        <v>1060</v>
      </c>
      <c r="F1381" s="49" t="s">
        <v>1042</v>
      </c>
      <c r="G1381" s="55">
        <f>3452.5</f>
        <v>3452.5</v>
      </c>
      <c r="H1381" s="55">
        <f>3452.5-1361.5</f>
        <v>2091</v>
      </c>
      <c r="K1381" s="55">
        <v>2061</v>
      </c>
      <c r="L1381" s="47">
        <f t="shared" si="155"/>
        <v>59.695872556118758</v>
      </c>
      <c r="M1381" s="47">
        <f t="shared" si="154"/>
        <v>98.565279770444761</v>
      </c>
    </row>
    <row r="1382" spans="1:18" ht="24">
      <c r="A1382" s="53" t="s">
        <v>1061</v>
      </c>
      <c r="B1382" s="43" t="s">
        <v>438</v>
      </c>
      <c r="C1382" s="49" t="s">
        <v>257</v>
      </c>
      <c r="D1382" s="49" t="s">
        <v>184</v>
      </c>
      <c r="E1382" s="49" t="s">
        <v>1062</v>
      </c>
      <c r="F1382" s="49"/>
      <c r="G1382" s="51">
        <f>G1383+G1385</f>
        <v>29.9</v>
      </c>
      <c r="H1382" s="51">
        <f>H1383+H1385</f>
        <v>29.9</v>
      </c>
      <c r="K1382" s="51">
        <f>K1383+K1385</f>
        <v>24</v>
      </c>
      <c r="L1382" s="47">
        <f t="shared" si="155"/>
        <v>80.267558528428097</v>
      </c>
      <c r="M1382" s="47">
        <f t="shared" si="154"/>
        <v>80.267558528428097</v>
      </c>
    </row>
    <row r="1383" spans="1:18" ht="24">
      <c r="A1383" s="53" t="s">
        <v>228</v>
      </c>
      <c r="B1383" s="43" t="s">
        <v>438</v>
      </c>
      <c r="C1383" s="49" t="s">
        <v>257</v>
      </c>
      <c r="D1383" s="49" t="s">
        <v>184</v>
      </c>
      <c r="E1383" s="49" t="s">
        <v>1062</v>
      </c>
      <c r="F1383" s="49" t="s">
        <v>129</v>
      </c>
      <c r="G1383" s="51">
        <f>G1384</f>
        <v>1.4</v>
      </c>
      <c r="H1383" s="51">
        <f>H1384</f>
        <v>1.4</v>
      </c>
      <c r="K1383" s="51">
        <f>K1384</f>
        <v>0</v>
      </c>
      <c r="L1383" s="47">
        <f t="shared" si="155"/>
        <v>0</v>
      </c>
      <c r="M1383" s="47">
        <f t="shared" si="154"/>
        <v>0</v>
      </c>
    </row>
    <row r="1384" spans="1:18" s="138" customFormat="1" ht="24">
      <c r="A1384" s="53" t="s">
        <v>267</v>
      </c>
      <c r="B1384" s="43" t="s">
        <v>438</v>
      </c>
      <c r="C1384" s="49" t="s">
        <v>257</v>
      </c>
      <c r="D1384" s="49" t="s">
        <v>184</v>
      </c>
      <c r="E1384" s="49" t="s">
        <v>1062</v>
      </c>
      <c r="F1384" s="49" t="s">
        <v>131</v>
      </c>
      <c r="G1384" s="55">
        <f>1.4</f>
        <v>1.4</v>
      </c>
      <c r="H1384" s="55">
        <f>1.4</f>
        <v>1.4</v>
      </c>
      <c r="K1384" s="55">
        <v>0</v>
      </c>
      <c r="L1384" s="47">
        <f t="shared" si="155"/>
        <v>0</v>
      </c>
      <c r="M1384" s="47">
        <f t="shared" si="154"/>
        <v>0</v>
      </c>
      <c r="N1384" s="7"/>
      <c r="O1384" s="7"/>
      <c r="P1384" s="7"/>
      <c r="Q1384" s="7"/>
      <c r="R1384" s="7"/>
    </row>
    <row r="1385" spans="1:18">
      <c r="A1385" s="64" t="s">
        <v>84</v>
      </c>
      <c r="B1385" s="43" t="s">
        <v>438</v>
      </c>
      <c r="C1385" s="49" t="s">
        <v>257</v>
      </c>
      <c r="D1385" s="49" t="s">
        <v>184</v>
      </c>
      <c r="E1385" s="49" t="s">
        <v>1062</v>
      </c>
      <c r="F1385" s="49" t="s">
        <v>85</v>
      </c>
      <c r="G1385" s="51">
        <f>G1386</f>
        <v>28.5</v>
      </c>
      <c r="H1385" s="51">
        <f>H1386</f>
        <v>28.5</v>
      </c>
      <c r="K1385" s="51">
        <f>K1386</f>
        <v>24</v>
      </c>
      <c r="L1385" s="47">
        <f t="shared" si="155"/>
        <v>84.210526315789465</v>
      </c>
      <c r="M1385" s="47">
        <f t="shared" si="154"/>
        <v>84.210526315789465</v>
      </c>
    </row>
    <row r="1386" spans="1:18">
      <c r="A1386" s="54" t="s">
        <v>1041</v>
      </c>
      <c r="B1386" s="43" t="s">
        <v>438</v>
      </c>
      <c r="C1386" s="49" t="s">
        <v>257</v>
      </c>
      <c r="D1386" s="49" t="s">
        <v>184</v>
      </c>
      <c r="E1386" s="49" t="s">
        <v>1062</v>
      </c>
      <c r="F1386" s="49" t="s">
        <v>1042</v>
      </c>
      <c r="G1386" s="55">
        <v>28.5</v>
      </c>
      <c r="H1386" s="55">
        <v>28.5</v>
      </c>
      <c r="K1386" s="55">
        <v>24</v>
      </c>
      <c r="L1386" s="47">
        <f t="shared" si="155"/>
        <v>84.210526315789465</v>
      </c>
      <c r="M1386" s="47">
        <f t="shared" si="154"/>
        <v>84.210526315789465</v>
      </c>
    </row>
    <row r="1387" spans="1:18" ht="19.5" customHeight="1">
      <c r="A1387" s="54" t="s">
        <v>1063</v>
      </c>
      <c r="B1387" s="43" t="s">
        <v>438</v>
      </c>
      <c r="C1387" s="49" t="s">
        <v>257</v>
      </c>
      <c r="D1387" s="49" t="s">
        <v>184</v>
      </c>
      <c r="E1387" s="49" t="s">
        <v>1064</v>
      </c>
      <c r="F1387" s="49"/>
      <c r="G1387" s="51">
        <f>G1388</f>
        <v>6500</v>
      </c>
      <c r="H1387" s="51">
        <f>H1388</f>
        <v>4390</v>
      </c>
      <c r="K1387" s="51">
        <f>K1388</f>
        <v>4389</v>
      </c>
      <c r="L1387" s="47">
        <f t="shared" si="155"/>
        <v>67.523076923076914</v>
      </c>
      <c r="M1387" s="47">
        <f t="shared" si="154"/>
        <v>99.977220956719819</v>
      </c>
    </row>
    <row r="1388" spans="1:18">
      <c r="A1388" s="64" t="s">
        <v>84</v>
      </c>
      <c r="B1388" s="43" t="s">
        <v>438</v>
      </c>
      <c r="C1388" s="49" t="s">
        <v>257</v>
      </c>
      <c r="D1388" s="49" t="s">
        <v>184</v>
      </c>
      <c r="E1388" s="49" t="s">
        <v>1064</v>
      </c>
      <c r="F1388" s="49" t="s">
        <v>85</v>
      </c>
      <c r="G1388" s="51">
        <f>G1389</f>
        <v>6500</v>
      </c>
      <c r="H1388" s="51">
        <f>H1389</f>
        <v>4390</v>
      </c>
      <c r="K1388" s="51">
        <f>K1389</f>
        <v>4389</v>
      </c>
      <c r="L1388" s="47">
        <f t="shared" si="155"/>
        <v>67.523076923076914</v>
      </c>
      <c r="M1388" s="47">
        <f t="shared" si="154"/>
        <v>99.977220956719819</v>
      </c>
    </row>
    <row r="1389" spans="1:18">
      <c r="A1389" s="54" t="s">
        <v>1041</v>
      </c>
      <c r="B1389" s="43" t="s">
        <v>438</v>
      </c>
      <c r="C1389" s="49" t="s">
        <v>257</v>
      </c>
      <c r="D1389" s="49" t="s">
        <v>184</v>
      </c>
      <c r="E1389" s="49" t="s">
        <v>1064</v>
      </c>
      <c r="F1389" s="49" t="s">
        <v>1042</v>
      </c>
      <c r="G1389" s="55">
        <f>6500</f>
        <v>6500</v>
      </c>
      <c r="H1389" s="55">
        <f>6500-2110</f>
        <v>4390</v>
      </c>
      <c r="K1389" s="55">
        <v>4389</v>
      </c>
      <c r="L1389" s="47">
        <f t="shared" si="155"/>
        <v>67.523076923076914</v>
      </c>
      <c r="M1389" s="47">
        <f t="shared" si="154"/>
        <v>99.977220956719819</v>
      </c>
    </row>
    <row r="1390" spans="1:18" ht="24">
      <c r="A1390" s="54" t="s">
        <v>1065</v>
      </c>
      <c r="B1390" s="43" t="s">
        <v>438</v>
      </c>
      <c r="C1390" s="49" t="s">
        <v>257</v>
      </c>
      <c r="D1390" s="49" t="s">
        <v>184</v>
      </c>
      <c r="E1390" s="49" t="s">
        <v>1066</v>
      </c>
      <c r="F1390" s="49"/>
      <c r="G1390" s="51">
        <f>G1391+G1394+G1397+G1400+G1405+G1410+G1413+G1416</f>
        <v>14506</v>
      </c>
      <c r="H1390" s="51">
        <f>H1391+H1394+H1397+H1400+H1405+H1410+H1413+H1416</f>
        <v>18256.5</v>
      </c>
      <c r="K1390" s="51">
        <f>K1391+K1394+K1397+K1400+K1405+K1410+K1413+K1416</f>
        <v>17921.3</v>
      </c>
      <c r="L1390" s="47">
        <f t="shared" si="155"/>
        <v>123.5440507376258</v>
      </c>
      <c r="M1390" s="47">
        <f t="shared" si="154"/>
        <v>98.163941609837593</v>
      </c>
    </row>
    <row r="1391" spans="1:18" ht="72">
      <c r="A1391" s="53" t="s">
        <v>1067</v>
      </c>
      <c r="B1391" s="43" t="s">
        <v>438</v>
      </c>
      <c r="C1391" s="49" t="s">
        <v>257</v>
      </c>
      <c r="D1391" s="49" t="s">
        <v>184</v>
      </c>
      <c r="E1391" s="49" t="s">
        <v>1068</v>
      </c>
      <c r="F1391" s="49"/>
      <c r="G1391" s="51">
        <f>G1392</f>
        <v>1800</v>
      </c>
      <c r="H1391" s="51">
        <f>H1392</f>
        <v>1800</v>
      </c>
      <c r="K1391" s="51">
        <f>K1392</f>
        <v>1796.3</v>
      </c>
      <c r="L1391" s="47">
        <f t="shared" si="155"/>
        <v>99.794444444444437</v>
      </c>
      <c r="M1391" s="47">
        <f t="shared" si="154"/>
        <v>99.794444444444437</v>
      </c>
    </row>
    <row r="1392" spans="1:18">
      <c r="A1392" s="64" t="s">
        <v>84</v>
      </c>
      <c r="B1392" s="43" t="s">
        <v>438</v>
      </c>
      <c r="C1392" s="49" t="s">
        <v>257</v>
      </c>
      <c r="D1392" s="49" t="s">
        <v>184</v>
      </c>
      <c r="E1392" s="49" t="s">
        <v>1068</v>
      </c>
      <c r="F1392" s="49" t="s">
        <v>85</v>
      </c>
      <c r="G1392" s="51">
        <f>G1393</f>
        <v>1800</v>
      </c>
      <c r="H1392" s="51">
        <f>H1393</f>
        <v>1800</v>
      </c>
      <c r="K1392" s="51">
        <f>K1393</f>
        <v>1796.3</v>
      </c>
      <c r="L1392" s="47">
        <f t="shared" si="155"/>
        <v>99.794444444444437</v>
      </c>
      <c r="M1392" s="47">
        <f t="shared" si="154"/>
        <v>99.794444444444437</v>
      </c>
    </row>
    <row r="1393" spans="1:13">
      <c r="A1393" s="54" t="s">
        <v>1041</v>
      </c>
      <c r="B1393" s="43" t="s">
        <v>438</v>
      </c>
      <c r="C1393" s="49" t="s">
        <v>257</v>
      </c>
      <c r="D1393" s="49" t="s">
        <v>184</v>
      </c>
      <c r="E1393" s="49" t="s">
        <v>1068</v>
      </c>
      <c r="F1393" s="49" t="s">
        <v>1042</v>
      </c>
      <c r="G1393" s="55">
        <f>1800</f>
        <v>1800</v>
      </c>
      <c r="H1393" s="55">
        <f>1800</f>
        <v>1800</v>
      </c>
      <c r="K1393" s="55">
        <v>1796.3</v>
      </c>
      <c r="L1393" s="47">
        <f t="shared" si="155"/>
        <v>99.794444444444437</v>
      </c>
      <c r="M1393" s="47">
        <f t="shared" si="154"/>
        <v>99.794444444444437</v>
      </c>
    </row>
    <row r="1394" spans="1:13" ht="36">
      <c r="A1394" s="53" t="s">
        <v>1069</v>
      </c>
      <c r="B1394" s="43" t="s">
        <v>438</v>
      </c>
      <c r="C1394" s="49" t="s">
        <v>257</v>
      </c>
      <c r="D1394" s="49" t="s">
        <v>184</v>
      </c>
      <c r="E1394" s="49" t="s">
        <v>1070</v>
      </c>
      <c r="F1394" s="49"/>
      <c r="G1394" s="51">
        <f>G1395</f>
        <v>336</v>
      </c>
      <c r="H1394" s="51">
        <f>H1395</f>
        <v>168</v>
      </c>
      <c r="K1394" s="51">
        <f>K1395</f>
        <v>168</v>
      </c>
      <c r="L1394" s="47">
        <f t="shared" si="155"/>
        <v>50</v>
      </c>
      <c r="M1394" s="47">
        <f t="shared" si="154"/>
        <v>100</v>
      </c>
    </row>
    <row r="1395" spans="1:13">
      <c r="A1395" s="64" t="s">
        <v>84</v>
      </c>
      <c r="B1395" s="43" t="s">
        <v>438</v>
      </c>
      <c r="C1395" s="49" t="s">
        <v>257</v>
      </c>
      <c r="D1395" s="49" t="s">
        <v>184</v>
      </c>
      <c r="E1395" s="49" t="s">
        <v>1070</v>
      </c>
      <c r="F1395" s="49" t="s">
        <v>85</v>
      </c>
      <c r="G1395" s="51">
        <f>G1396</f>
        <v>336</v>
      </c>
      <c r="H1395" s="51">
        <f>H1396</f>
        <v>168</v>
      </c>
      <c r="K1395" s="51">
        <f>K1396</f>
        <v>168</v>
      </c>
      <c r="L1395" s="47">
        <f t="shared" si="155"/>
        <v>50</v>
      </c>
      <c r="M1395" s="47">
        <f t="shared" si="154"/>
        <v>100</v>
      </c>
    </row>
    <row r="1396" spans="1:13">
      <c r="A1396" s="54" t="s">
        <v>1041</v>
      </c>
      <c r="B1396" s="43" t="s">
        <v>438</v>
      </c>
      <c r="C1396" s="49" t="s">
        <v>257</v>
      </c>
      <c r="D1396" s="49" t="s">
        <v>184</v>
      </c>
      <c r="E1396" s="49" t="s">
        <v>1070</v>
      </c>
      <c r="F1396" s="49" t="s">
        <v>1042</v>
      </c>
      <c r="G1396" s="55">
        <f>336</f>
        <v>336</v>
      </c>
      <c r="H1396" s="55">
        <f>336-168</f>
        <v>168</v>
      </c>
      <c r="K1396" s="55">
        <f>336-168</f>
        <v>168</v>
      </c>
      <c r="L1396" s="47">
        <f t="shared" si="155"/>
        <v>50</v>
      </c>
      <c r="M1396" s="47">
        <f t="shared" si="154"/>
        <v>100</v>
      </c>
    </row>
    <row r="1397" spans="1:13" ht="24">
      <c r="A1397" s="53" t="s">
        <v>1071</v>
      </c>
      <c r="B1397" s="43" t="s">
        <v>438</v>
      </c>
      <c r="C1397" s="49" t="s">
        <v>257</v>
      </c>
      <c r="D1397" s="49" t="s">
        <v>184</v>
      </c>
      <c r="E1397" s="49" t="s">
        <v>1072</v>
      </c>
      <c r="F1397" s="49"/>
      <c r="G1397" s="51">
        <f>G1398</f>
        <v>100</v>
      </c>
      <c r="H1397" s="51">
        <f>H1398</f>
        <v>100</v>
      </c>
      <c r="K1397" s="51">
        <f>K1398</f>
        <v>0</v>
      </c>
      <c r="L1397" s="47">
        <f t="shared" si="155"/>
        <v>0</v>
      </c>
      <c r="M1397" s="47">
        <f t="shared" si="154"/>
        <v>0</v>
      </c>
    </row>
    <row r="1398" spans="1:13">
      <c r="A1398" s="64" t="s">
        <v>84</v>
      </c>
      <c r="B1398" s="43" t="s">
        <v>438</v>
      </c>
      <c r="C1398" s="49" t="s">
        <v>257</v>
      </c>
      <c r="D1398" s="49" t="s">
        <v>184</v>
      </c>
      <c r="E1398" s="49" t="s">
        <v>1072</v>
      </c>
      <c r="F1398" s="49" t="s">
        <v>85</v>
      </c>
      <c r="G1398" s="51">
        <f>G1399</f>
        <v>100</v>
      </c>
      <c r="H1398" s="51">
        <f>H1399</f>
        <v>100</v>
      </c>
      <c r="K1398" s="51">
        <f>K1399</f>
        <v>0</v>
      </c>
      <c r="L1398" s="47">
        <f t="shared" si="155"/>
        <v>0</v>
      </c>
      <c r="M1398" s="47">
        <f t="shared" si="154"/>
        <v>0</v>
      </c>
    </row>
    <row r="1399" spans="1:13">
      <c r="A1399" s="54" t="s">
        <v>1041</v>
      </c>
      <c r="B1399" s="43" t="s">
        <v>438</v>
      </c>
      <c r="C1399" s="49" t="s">
        <v>257</v>
      </c>
      <c r="D1399" s="49" t="s">
        <v>184</v>
      </c>
      <c r="E1399" s="49" t="s">
        <v>1072</v>
      </c>
      <c r="F1399" s="49" t="s">
        <v>1042</v>
      </c>
      <c r="G1399" s="55">
        <f>100</f>
        <v>100</v>
      </c>
      <c r="H1399" s="55">
        <f>100</f>
        <v>100</v>
      </c>
      <c r="K1399" s="55">
        <v>0</v>
      </c>
      <c r="L1399" s="47">
        <f t="shared" si="155"/>
        <v>0</v>
      </c>
      <c r="M1399" s="47">
        <f t="shared" si="154"/>
        <v>0</v>
      </c>
    </row>
    <row r="1400" spans="1:13" ht="24">
      <c r="A1400" s="53" t="s">
        <v>1073</v>
      </c>
      <c r="B1400" s="43" t="s">
        <v>438</v>
      </c>
      <c r="C1400" s="49" t="s">
        <v>257</v>
      </c>
      <c r="D1400" s="49" t="s">
        <v>184</v>
      </c>
      <c r="E1400" s="49" t="s">
        <v>1074</v>
      </c>
      <c r="F1400" s="49"/>
      <c r="G1400" s="51">
        <f>G1401+G1403</f>
        <v>4000</v>
      </c>
      <c r="H1400" s="51">
        <f>H1401+H1403</f>
        <v>8161</v>
      </c>
      <c r="K1400" s="51">
        <f>K1401+K1403</f>
        <v>8135</v>
      </c>
      <c r="L1400" s="47">
        <f t="shared" si="155"/>
        <v>203.375</v>
      </c>
      <c r="M1400" s="47">
        <f t="shared" si="154"/>
        <v>99.68141159171671</v>
      </c>
    </row>
    <row r="1401" spans="1:13" ht="24">
      <c r="A1401" s="53" t="s">
        <v>228</v>
      </c>
      <c r="B1401" s="43" t="s">
        <v>438</v>
      </c>
      <c r="C1401" s="49" t="s">
        <v>257</v>
      </c>
      <c r="D1401" s="49" t="s">
        <v>184</v>
      </c>
      <c r="E1401" s="49" t="s">
        <v>1074</v>
      </c>
      <c r="F1401" s="49" t="s">
        <v>129</v>
      </c>
      <c r="G1401" s="51">
        <f>G1402</f>
        <v>20</v>
      </c>
      <c r="H1401" s="51">
        <f>H1402</f>
        <v>20</v>
      </c>
      <c r="K1401" s="51">
        <f>K1402</f>
        <v>0</v>
      </c>
      <c r="L1401" s="47">
        <f t="shared" si="155"/>
        <v>0</v>
      </c>
      <c r="M1401" s="47">
        <f t="shared" si="154"/>
        <v>0</v>
      </c>
    </row>
    <row r="1402" spans="1:13" ht="24">
      <c r="A1402" s="53" t="s">
        <v>267</v>
      </c>
      <c r="B1402" s="43" t="s">
        <v>438</v>
      </c>
      <c r="C1402" s="49" t="s">
        <v>257</v>
      </c>
      <c r="D1402" s="49" t="s">
        <v>184</v>
      </c>
      <c r="E1402" s="49" t="s">
        <v>1074</v>
      </c>
      <c r="F1402" s="49" t="s">
        <v>131</v>
      </c>
      <c r="G1402" s="55">
        <v>20</v>
      </c>
      <c r="H1402" s="55">
        <v>20</v>
      </c>
      <c r="K1402" s="55">
        <v>0</v>
      </c>
      <c r="L1402" s="47">
        <f t="shared" si="155"/>
        <v>0</v>
      </c>
      <c r="M1402" s="47">
        <f t="shared" si="154"/>
        <v>0</v>
      </c>
    </row>
    <row r="1403" spans="1:13">
      <c r="A1403" s="64" t="s">
        <v>84</v>
      </c>
      <c r="B1403" s="43" t="s">
        <v>438</v>
      </c>
      <c r="C1403" s="49" t="s">
        <v>257</v>
      </c>
      <c r="D1403" s="49" t="s">
        <v>184</v>
      </c>
      <c r="E1403" s="49" t="s">
        <v>1074</v>
      </c>
      <c r="F1403" s="49" t="s">
        <v>85</v>
      </c>
      <c r="G1403" s="51">
        <f>G1404</f>
        <v>3980</v>
      </c>
      <c r="H1403" s="51">
        <f>H1404</f>
        <v>8141</v>
      </c>
      <c r="K1403" s="51">
        <f>K1404</f>
        <v>8135</v>
      </c>
      <c r="L1403" s="47">
        <f t="shared" si="155"/>
        <v>204.39698492462313</v>
      </c>
      <c r="M1403" s="47">
        <f t="shared" si="154"/>
        <v>99.926298980469227</v>
      </c>
    </row>
    <row r="1404" spans="1:13">
      <c r="A1404" s="54" t="s">
        <v>1041</v>
      </c>
      <c r="B1404" s="43" t="s">
        <v>438</v>
      </c>
      <c r="C1404" s="49" t="s">
        <v>257</v>
      </c>
      <c r="D1404" s="49" t="s">
        <v>184</v>
      </c>
      <c r="E1404" s="49" t="s">
        <v>1074</v>
      </c>
      <c r="F1404" s="49" t="s">
        <v>1042</v>
      </c>
      <c r="G1404" s="55">
        <f>3980</f>
        <v>3980</v>
      </c>
      <c r="H1404" s="55">
        <f>3980+30+150+150+300+225+210+150+2148+30+180+30+180+233.9+118.1+26</f>
        <v>8141</v>
      </c>
      <c r="K1404" s="55">
        <v>8135</v>
      </c>
      <c r="L1404" s="47">
        <f t="shared" si="155"/>
        <v>204.39698492462313</v>
      </c>
      <c r="M1404" s="47">
        <f t="shared" si="154"/>
        <v>99.926298980469227</v>
      </c>
    </row>
    <row r="1405" spans="1:13" ht="24">
      <c r="A1405" s="53" t="s">
        <v>1075</v>
      </c>
      <c r="B1405" s="43" t="s">
        <v>438</v>
      </c>
      <c r="C1405" s="49" t="s">
        <v>257</v>
      </c>
      <c r="D1405" s="49" t="s">
        <v>184</v>
      </c>
      <c r="E1405" s="49" t="s">
        <v>1076</v>
      </c>
      <c r="F1405" s="49"/>
      <c r="G1405" s="51">
        <f>G1406+G1408</f>
        <v>3000</v>
      </c>
      <c r="H1405" s="51">
        <f>H1406+H1408</f>
        <v>3000</v>
      </c>
      <c r="K1405" s="51">
        <f>K1406+K1408</f>
        <v>2980</v>
      </c>
      <c r="L1405" s="47">
        <f t="shared" si="155"/>
        <v>99.333333333333329</v>
      </c>
      <c r="M1405" s="47">
        <f t="shared" si="154"/>
        <v>99.333333333333329</v>
      </c>
    </row>
    <row r="1406" spans="1:13" ht="24">
      <c r="A1406" s="53" t="s">
        <v>228</v>
      </c>
      <c r="B1406" s="43" t="s">
        <v>438</v>
      </c>
      <c r="C1406" s="49" t="s">
        <v>257</v>
      </c>
      <c r="D1406" s="49" t="s">
        <v>184</v>
      </c>
      <c r="E1406" s="49" t="s">
        <v>1076</v>
      </c>
      <c r="F1406" s="49" t="s">
        <v>129</v>
      </c>
      <c r="G1406" s="51">
        <f>G1407</f>
        <v>20</v>
      </c>
      <c r="H1406" s="51">
        <f>H1407</f>
        <v>20</v>
      </c>
      <c r="K1406" s="51">
        <f>K1407</f>
        <v>0</v>
      </c>
      <c r="L1406" s="47">
        <f t="shared" si="155"/>
        <v>0</v>
      </c>
      <c r="M1406" s="47">
        <f t="shared" si="154"/>
        <v>0</v>
      </c>
    </row>
    <row r="1407" spans="1:13" ht="24">
      <c r="A1407" s="53" t="s">
        <v>267</v>
      </c>
      <c r="B1407" s="43" t="s">
        <v>438</v>
      </c>
      <c r="C1407" s="49" t="s">
        <v>257</v>
      </c>
      <c r="D1407" s="49" t="s">
        <v>184</v>
      </c>
      <c r="E1407" s="49" t="s">
        <v>1076</v>
      </c>
      <c r="F1407" s="49" t="s">
        <v>131</v>
      </c>
      <c r="G1407" s="55">
        <f>20</f>
        <v>20</v>
      </c>
      <c r="H1407" s="55">
        <f>20</f>
        <v>20</v>
      </c>
      <c r="K1407" s="55">
        <v>0</v>
      </c>
      <c r="L1407" s="47">
        <f t="shared" si="155"/>
        <v>0</v>
      </c>
      <c r="M1407" s="47">
        <f t="shared" si="154"/>
        <v>0</v>
      </c>
    </row>
    <row r="1408" spans="1:13">
      <c r="A1408" s="64" t="s">
        <v>84</v>
      </c>
      <c r="B1408" s="43" t="s">
        <v>438</v>
      </c>
      <c r="C1408" s="49" t="s">
        <v>257</v>
      </c>
      <c r="D1408" s="49" t="s">
        <v>184</v>
      </c>
      <c r="E1408" s="49" t="s">
        <v>1076</v>
      </c>
      <c r="F1408" s="49" t="s">
        <v>85</v>
      </c>
      <c r="G1408" s="51">
        <f>G1409</f>
        <v>2980</v>
      </c>
      <c r="H1408" s="51">
        <f>H1409</f>
        <v>2980</v>
      </c>
      <c r="K1408" s="51">
        <f>K1409</f>
        <v>2980</v>
      </c>
      <c r="L1408" s="47">
        <f t="shared" si="155"/>
        <v>100</v>
      </c>
      <c r="M1408" s="47">
        <f t="shared" si="154"/>
        <v>100</v>
      </c>
    </row>
    <row r="1409" spans="1:13">
      <c r="A1409" s="54" t="s">
        <v>1041</v>
      </c>
      <c r="B1409" s="43" t="s">
        <v>438</v>
      </c>
      <c r="C1409" s="49" t="s">
        <v>257</v>
      </c>
      <c r="D1409" s="49" t="s">
        <v>184</v>
      </c>
      <c r="E1409" s="49" t="s">
        <v>1076</v>
      </c>
      <c r="F1409" s="49" t="s">
        <v>1042</v>
      </c>
      <c r="G1409" s="55">
        <f>2980</f>
        <v>2980</v>
      </c>
      <c r="H1409" s="55">
        <f>2980</f>
        <v>2980</v>
      </c>
      <c r="K1409" s="55">
        <f>2980</f>
        <v>2980</v>
      </c>
      <c r="L1409" s="47">
        <f t="shared" si="155"/>
        <v>100</v>
      </c>
      <c r="M1409" s="47">
        <f t="shared" si="154"/>
        <v>100</v>
      </c>
    </row>
    <row r="1410" spans="1:13" ht="48">
      <c r="A1410" s="139" t="s">
        <v>1077</v>
      </c>
      <c r="B1410" s="43" t="s">
        <v>438</v>
      </c>
      <c r="C1410" s="49" t="s">
        <v>257</v>
      </c>
      <c r="D1410" s="49" t="s">
        <v>184</v>
      </c>
      <c r="E1410" s="49" t="s">
        <v>1078</v>
      </c>
      <c r="F1410" s="49"/>
      <c r="G1410" s="51">
        <f>G1411</f>
        <v>1270</v>
      </c>
      <c r="H1410" s="51">
        <f>H1411</f>
        <v>1270</v>
      </c>
      <c r="K1410" s="51">
        <f>K1411</f>
        <v>1270</v>
      </c>
      <c r="L1410" s="47">
        <f t="shared" si="155"/>
        <v>100</v>
      </c>
      <c r="M1410" s="47">
        <f t="shared" si="154"/>
        <v>100</v>
      </c>
    </row>
    <row r="1411" spans="1:13">
      <c r="A1411" s="64" t="s">
        <v>84</v>
      </c>
      <c r="B1411" s="43" t="s">
        <v>438</v>
      </c>
      <c r="C1411" s="49" t="s">
        <v>257</v>
      </c>
      <c r="D1411" s="49" t="s">
        <v>184</v>
      </c>
      <c r="E1411" s="49" t="s">
        <v>1078</v>
      </c>
      <c r="F1411" s="49" t="s">
        <v>85</v>
      </c>
      <c r="G1411" s="51">
        <f>G1412</f>
        <v>1270</v>
      </c>
      <c r="H1411" s="51">
        <f>H1412</f>
        <v>1270</v>
      </c>
      <c r="K1411" s="51">
        <f>K1412</f>
        <v>1270</v>
      </c>
      <c r="L1411" s="47">
        <f t="shared" si="155"/>
        <v>100</v>
      </c>
      <c r="M1411" s="47">
        <f t="shared" si="154"/>
        <v>100</v>
      </c>
    </row>
    <row r="1412" spans="1:13" ht="24">
      <c r="A1412" s="54" t="s">
        <v>186</v>
      </c>
      <c r="B1412" s="43" t="s">
        <v>438</v>
      </c>
      <c r="C1412" s="49" t="s">
        <v>257</v>
      </c>
      <c r="D1412" s="49" t="s">
        <v>184</v>
      </c>
      <c r="E1412" s="49" t="s">
        <v>1078</v>
      </c>
      <c r="F1412" s="49" t="s">
        <v>87</v>
      </c>
      <c r="G1412" s="55">
        <v>1270</v>
      </c>
      <c r="H1412" s="55">
        <v>1270</v>
      </c>
      <c r="K1412" s="55">
        <v>1270</v>
      </c>
      <c r="L1412" s="47">
        <f t="shared" si="155"/>
        <v>100</v>
      </c>
      <c r="M1412" s="47">
        <f t="shared" si="154"/>
        <v>100</v>
      </c>
    </row>
    <row r="1413" spans="1:13" ht="24">
      <c r="A1413" s="53" t="s">
        <v>1079</v>
      </c>
      <c r="B1413" s="43" t="s">
        <v>1080</v>
      </c>
      <c r="C1413" s="49" t="s">
        <v>257</v>
      </c>
      <c r="D1413" s="49" t="s">
        <v>184</v>
      </c>
      <c r="E1413" s="49" t="s">
        <v>1081</v>
      </c>
      <c r="F1413" s="49"/>
      <c r="G1413" s="51">
        <f>G1414</f>
        <v>4000</v>
      </c>
      <c r="H1413" s="51">
        <f>H1414</f>
        <v>3757.5</v>
      </c>
      <c r="K1413" s="51">
        <f>K1414</f>
        <v>3572</v>
      </c>
      <c r="L1413" s="47">
        <f t="shared" si="155"/>
        <v>89.3</v>
      </c>
      <c r="M1413" s="47">
        <f t="shared" si="154"/>
        <v>95.063206919494348</v>
      </c>
    </row>
    <row r="1414" spans="1:13">
      <c r="A1414" s="64" t="s">
        <v>84</v>
      </c>
      <c r="B1414" s="43" t="s">
        <v>438</v>
      </c>
      <c r="C1414" s="49" t="s">
        <v>257</v>
      </c>
      <c r="D1414" s="49" t="s">
        <v>184</v>
      </c>
      <c r="E1414" s="49" t="s">
        <v>1081</v>
      </c>
      <c r="F1414" s="49" t="s">
        <v>85</v>
      </c>
      <c r="G1414" s="51">
        <f>G1415</f>
        <v>4000</v>
      </c>
      <c r="H1414" s="51">
        <f>H1415</f>
        <v>3757.5</v>
      </c>
      <c r="K1414" s="51">
        <f>K1415</f>
        <v>3572</v>
      </c>
      <c r="L1414" s="47">
        <f t="shared" si="155"/>
        <v>89.3</v>
      </c>
      <c r="M1414" s="47">
        <f t="shared" si="154"/>
        <v>95.063206919494348</v>
      </c>
    </row>
    <row r="1415" spans="1:13">
      <c r="A1415" s="54" t="s">
        <v>1041</v>
      </c>
      <c r="B1415" s="43" t="s">
        <v>438</v>
      </c>
      <c r="C1415" s="49" t="s">
        <v>257</v>
      </c>
      <c r="D1415" s="49" t="s">
        <v>184</v>
      </c>
      <c r="E1415" s="49" t="s">
        <v>1081</v>
      </c>
      <c r="F1415" s="49" t="s">
        <v>1042</v>
      </c>
      <c r="G1415" s="55">
        <f>4000</f>
        <v>4000</v>
      </c>
      <c r="H1415" s="55">
        <f>4000-242.5</f>
        <v>3757.5</v>
      </c>
      <c r="K1415" s="55">
        <v>3572</v>
      </c>
      <c r="L1415" s="47">
        <f t="shared" si="155"/>
        <v>89.3</v>
      </c>
      <c r="M1415" s="47">
        <f t="shared" si="154"/>
        <v>95.063206919494348</v>
      </c>
    </row>
    <row r="1416" spans="1:13" ht="36">
      <c r="A1416" s="54" t="s">
        <v>1082</v>
      </c>
      <c r="B1416" s="43" t="s">
        <v>438</v>
      </c>
      <c r="C1416" s="49" t="s">
        <v>257</v>
      </c>
      <c r="D1416" s="49" t="s">
        <v>184</v>
      </c>
      <c r="E1416" s="49" t="s">
        <v>1083</v>
      </c>
      <c r="F1416" s="49"/>
      <c r="G1416" s="51">
        <f>G1417</f>
        <v>0</v>
      </c>
      <c r="H1416" s="51">
        <f>H1417</f>
        <v>0</v>
      </c>
      <c r="K1416" s="51">
        <f>K1417</f>
        <v>0</v>
      </c>
      <c r="L1416" s="47">
        <v>0</v>
      </c>
      <c r="M1416" s="47">
        <v>0</v>
      </c>
    </row>
    <row r="1417" spans="1:13">
      <c r="A1417" s="64" t="s">
        <v>84</v>
      </c>
      <c r="B1417" s="43" t="s">
        <v>438</v>
      </c>
      <c r="C1417" s="49" t="s">
        <v>257</v>
      </c>
      <c r="D1417" s="49" t="s">
        <v>184</v>
      </c>
      <c r="E1417" s="49" t="s">
        <v>1083</v>
      </c>
      <c r="F1417" s="49" t="s">
        <v>85</v>
      </c>
      <c r="G1417" s="51">
        <f>G1418</f>
        <v>0</v>
      </c>
      <c r="H1417" s="51">
        <f>H1418</f>
        <v>0</v>
      </c>
      <c r="K1417" s="51">
        <f>K1418</f>
        <v>0</v>
      </c>
      <c r="L1417" s="47">
        <v>0</v>
      </c>
      <c r="M1417" s="47">
        <v>0</v>
      </c>
    </row>
    <row r="1418" spans="1:13">
      <c r="A1418" s="54" t="s">
        <v>1041</v>
      </c>
      <c r="B1418" s="43" t="s">
        <v>438</v>
      </c>
      <c r="C1418" s="49" t="s">
        <v>257</v>
      </c>
      <c r="D1418" s="49" t="s">
        <v>184</v>
      </c>
      <c r="E1418" s="49" t="s">
        <v>1083</v>
      </c>
      <c r="F1418" s="49" t="s">
        <v>1042</v>
      </c>
      <c r="G1418" s="55">
        <v>0</v>
      </c>
      <c r="H1418" s="55">
        <v>0</v>
      </c>
      <c r="K1418" s="55">
        <v>0</v>
      </c>
      <c r="L1418" s="47">
        <v>0</v>
      </c>
      <c r="M1418" s="47">
        <v>0</v>
      </c>
    </row>
    <row r="1419" spans="1:13" ht="48">
      <c r="A1419" s="54" t="s">
        <v>1084</v>
      </c>
      <c r="B1419" s="43" t="s">
        <v>438</v>
      </c>
      <c r="C1419" s="49" t="s">
        <v>257</v>
      </c>
      <c r="D1419" s="49" t="s">
        <v>184</v>
      </c>
      <c r="E1419" s="49" t="s">
        <v>1085</v>
      </c>
      <c r="F1419" s="49"/>
      <c r="G1419" s="51">
        <f>G1420+G1426+G1431</f>
        <v>43289.7</v>
      </c>
      <c r="H1419" s="51">
        <f>H1420+H1426+H1431</f>
        <v>44089.7</v>
      </c>
      <c r="K1419" s="51">
        <f>K1420+K1426+K1431</f>
        <v>43477.799999999996</v>
      </c>
      <c r="L1419" s="47">
        <f t="shared" si="155"/>
        <v>100.43451444569955</v>
      </c>
      <c r="M1419" s="47">
        <f t="shared" si="154"/>
        <v>98.612147508374974</v>
      </c>
    </row>
    <row r="1420" spans="1:13" ht="108">
      <c r="A1420" s="139" t="s">
        <v>1086</v>
      </c>
      <c r="B1420" s="43" t="s">
        <v>438</v>
      </c>
      <c r="C1420" s="49" t="s">
        <v>257</v>
      </c>
      <c r="D1420" s="49" t="s">
        <v>184</v>
      </c>
      <c r="E1420" s="49" t="s">
        <v>1087</v>
      </c>
      <c r="F1420" s="49"/>
      <c r="G1420" s="51">
        <f>G1421+G1423</f>
        <v>403</v>
      </c>
      <c r="H1420" s="51">
        <f>H1421+H1423</f>
        <v>103</v>
      </c>
      <c r="K1420" s="51">
        <f>K1421+K1423</f>
        <v>0</v>
      </c>
      <c r="L1420" s="47">
        <f t="shared" si="155"/>
        <v>0</v>
      </c>
      <c r="M1420" s="47">
        <f t="shared" si="154"/>
        <v>0</v>
      </c>
    </row>
    <row r="1421" spans="1:13" ht="24">
      <c r="A1421" s="53" t="s">
        <v>228</v>
      </c>
      <c r="B1421" s="43" t="s">
        <v>438</v>
      </c>
      <c r="C1421" s="49" t="s">
        <v>257</v>
      </c>
      <c r="D1421" s="49" t="s">
        <v>184</v>
      </c>
      <c r="E1421" s="49" t="s">
        <v>1087</v>
      </c>
      <c r="F1421" s="49" t="s">
        <v>129</v>
      </c>
      <c r="G1421" s="51">
        <f>G1422</f>
        <v>3</v>
      </c>
      <c r="H1421" s="51">
        <f>H1422</f>
        <v>3</v>
      </c>
      <c r="K1421" s="51">
        <f>K1422</f>
        <v>0</v>
      </c>
      <c r="L1421" s="47">
        <f t="shared" si="155"/>
        <v>0</v>
      </c>
      <c r="M1421" s="47">
        <f t="shared" si="154"/>
        <v>0</v>
      </c>
    </row>
    <row r="1422" spans="1:13" ht="24">
      <c r="A1422" s="53" t="s">
        <v>267</v>
      </c>
      <c r="B1422" s="43" t="s">
        <v>438</v>
      </c>
      <c r="C1422" s="49" t="s">
        <v>257</v>
      </c>
      <c r="D1422" s="49" t="s">
        <v>184</v>
      </c>
      <c r="E1422" s="49" t="s">
        <v>1087</v>
      </c>
      <c r="F1422" s="49" t="s">
        <v>131</v>
      </c>
      <c r="G1422" s="55">
        <v>3</v>
      </c>
      <c r="H1422" s="55">
        <v>3</v>
      </c>
      <c r="K1422" s="55">
        <v>0</v>
      </c>
      <c r="L1422" s="47">
        <f t="shared" si="155"/>
        <v>0</v>
      </c>
      <c r="M1422" s="47">
        <f t="shared" si="154"/>
        <v>0</v>
      </c>
    </row>
    <row r="1423" spans="1:13">
      <c r="A1423" s="64" t="s">
        <v>84</v>
      </c>
      <c r="B1423" s="43" t="s">
        <v>438</v>
      </c>
      <c r="C1423" s="49" t="s">
        <v>257</v>
      </c>
      <c r="D1423" s="49" t="s">
        <v>184</v>
      </c>
      <c r="E1423" s="49" t="s">
        <v>1087</v>
      </c>
      <c r="F1423" s="49" t="s">
        <v>85</v>
      </c>
      <c r="G1423" s="51">
        <f>G1424</f>
        <v>400</v>
      </c>
      <c r="H1423" s="51">
        <f>H1424</f>
        <v>100</v>
      </c>
      <c r="K1423" s="51">
        <f>K1424</f>
        <v>0</v>
      </c>
      <c r="L1423" s="47">
        <f t="shared" si="155"/>
        <v>0</v>
      </c>
      <c r="M1423" s="47">
        <f t="shared" ref="M1423:M1486" si="156">K1423/H1423*100</f>
        <v>0</v>
      </c>
    </row>
    <row r="1424" spans="1:13">
      <c r="A1424" s="54" t="s">
        <v>1041</v>
      </c>
      <c r="B1424" s="43" t="s">
        <v>438</v>
      </c>
      <c r="C1424" s="49" t="s">
        <v>257</v>
      </c>
      <c r="D1424" s="49" t="s">
        <v>184</v>
      </c>
      <c r="E1424" s="49" t="s">
        <v>1087</v>
      </c>
      <c r="F1424" s="49" t="s">
        <v>85</v>
      </c>
      <c r="G1424" s="59">
        <f>G1425</f>
        <v>400</v>
      </c>
      <c r="H1424" s="59">
        <f>H1425</f>
        <v>100</v>
      </c>
      <c r="K1424" s="59">
        <f>K1425</f>
        <v>0</v>
      </c>
      <c r="L1424" s="47">
        <f t="shared" si="155"/>
        <v>0</v>
      </c>
      <c r="M1424" s="47">
        <f t="shared" si="156"/>
        <v>0</v>
      </c>
    </row>
    <row r="1425" spans="1:13" ht="24">
      <c r="A1425" s="53" t="s">
        <v>1088</v>
      </c>
      <c r="B1425" s="43" t="s">
        <v>438</v>
      </c>
      <c r="C1425" s="49" t="s">
        <v>257</v>
      </c>
      <c r="D1425" s="49" t="s">
        <v>184</v>
      </c>
      <c r="E1425" s="49" t="s">
        <v>1087</v>
      </c>
      <c r="F1425" s="49" t="s">
        <v>1042</v>
      </c>
      <c r="G1425" s="55">
        <f>400</f>
        <v>400</v>
      </c>
      <c r="H1425" s="55">
        <f>400-300</f>
        <v>100</v>
      </c>
      <c r="K1425" s="55">
        <v>0</v>
      </c>
      <c r="L1425" s="47">
        <f t="shared" si="155"/>
        <v>0</v>
      </c>
      <c r="M1425" s="47">
        <f t="shared" si="156"/>
        <v>0</v>
      </c>
    </row>
    <row r="1426" spans="1:13" ht="36">
      <c r="A1426" s="54" t="s">
        <v>1089</v>
      </c>
      <c r="B1426" s="43" t="s">
        <v>438</v>
      </c>
      <c r="C1426" s="49" t="s">
        <v>257</v>
      </c>
      <c r="D1426" s="49" t="s">
        <v>184</v>
      </c>
      <c r="E1426" s="49" t="s">
        <v>1090</v>
      </c>
      <c r="F1426" s="49"/>
      <c r="G1426" s="51">
        <f>G1427+G1429</f>
        <v>321.7</v>
      </c>
      <c r="H1426" s="51">
        <f>H1427+H1429</f>
        <v>421.7</v>
      </c>
      <c r="K1426" s="51">
        <f>K1427+K1429</f>
        <v>185.7</v>
      </c>
      <c r="L1426" s="47">
        <f t="shared" si="155"/>
        <v>57.724588125582841</v>
      </c>
      <c r="M1426" s="47">
        <f t="shared" si="156"/>
        <v>44.036044581456011</v>
      </c>
    </row>
    <row r="1427" spans="1:13" ht="24">
      <c r="A1427" s="53" t="s">
        <v>228</v>
      </c>
      <c r="B1427" s="43" t="s">
        <v>438</v>
      </c>
      <c r="C1427" s="49" t="s">
        <v>257</v>
      </c>
      <c r="D1427" s="49" t="s">
        <v>184</v>
      </c>
      <c r="E1427" s="49" t="s">
        <v>1090</v>
      </c>
      <c r="F1427" s="49" t="s">
        <v>129</v>
      </c>
      <c r="G1427" s="51">
        <f>G1428</f>
        <v>2.4</v>
      </c>
      <c r="H1427" s="51">
        <f>H1428</f>
        <v>2.4</v>
      </c>
      <c r="K1427" s="51">
        <f>K1428</f>
        <v>0</v>
      </c>
      <c r="L1427" s="47">
        <f t="shared" si="155"/>
        <v>0</v>
      </c>
      <c r="M1427" s="47">
        <f t="shared" si="156"/>
        <v>0</v>
      </c>
    </row>
    <row r="1428" spans="1:13" ht="24">
      <c r="A1428" s="53" t="s">
        <v>267</v>
      </c>
      <c r="B1428" s="43" t="s">
        <v>438</v>
      </c>
      <c r="C1428" s="49" t="s">
        <v>257</v>
      </c>
      <c r="D1428" s="49" t="s">
        <v>184</v>
      </c>
      <c r="E1428" s="49" t="s">
        <v>1090</v>
      </c>
      <c r="F1428" s="49" t="s">
        <v>131</v>
      </c>
      <c r="G1428" s="55">
        <v>2.4</v>
      </c>
      <c r="H1428" s="55">
        <v>2.4</v>
      </c>
      <c r="K1428" s="55">
        <v>0</v>
      </c>
      <c r="L1428" s="47">
        <f t="shared" si="155"/>
        <v>0</v>
      </c>
      <c r="M1428" s="47">
        <f t="shared" si="156"/>
        <v>0</v>
      </c>
    </row>
    <row r="1429" spans="1:13">
      <c r="A1429" s="140" t="s">
        <v>84</v>
      </c>
      <c r="B1429" s="43" t="s">
        <v>438</v>
      </c>
      <c r="C1429" s="49" t="s">
        <v>257</v>
      </c>
      <c r="D1429" s="49" t="s">
        <v>184</v>
      </c>
      <c r="E1429" s="49" t="s">
        <v>1090</v>
      </c>
      <c r="F1429" s="49" t="s">
        <v>85</v>
      </c>
      <c r="G1429" s="51">
        <f>G1430</f>
        <v>319.3</v>
      </c>
      <c r="H1429" s="51">
        <f>H1430</f>
        <v>419.3</v>
      </c>
      <c r="K1429" s="51">
        <f>K1430</f>
        <v>185.7</v>
      </c>
      <c r="L1429" s="47">
        <f t="shared" si="155"/>
        <v>58.158471656749136</v>
      </c>
      <c r="M1429" s="47">
        <f t="shared" si="156"/>
        <v>44.288099212974004</v>
      </c>
    </row>
    <row r="1430" spans="1:13">
      <c r="A1430" s="54" t="s">
        <v>1041</v>
      </c>
      <c r="B1430" s="43" t="s">
        <v>438</v>
      </c>
      <c r="C1430" s="49" t="s">
        <v>257</v>
      </c>
      <c r="D1430" s="49" t="s">
        <v>184</v>
      </c>
      <c r="E1430" s="49" t="s">
        <v>1090</v>
      </c>
      <c r="F1430" s="49" t="s">
        <v>1042</v>
      </c>
      <c r="G1430" s="55">
        <f>319.3</f>
        <v>319.3</v>
      </c>
      <c r="H1430" s="55">
        <f>319.3+100</f>
        <v>419.3</v>
      </c>
      <c r="K1430" s="55">
        <v>185.7</v>
      </c>
      <c r="L1430" s="47">
        <f t="shared" si="155"/>
        <v>58.158471656749136</v>
      </c>
      <c r="M1430" s="47">
        <f t="shared" si="156"/>
        <v>44.288099212974004</v>
      </c>
    </row>
    <row r="1431" spans="1:13" ht="36.75">
      <c r="A1431" s="64" t="s">
        <v>1091</v>
      </c>
      <c r="B1431" s="43" t="s">
        <v>438</v>
      </c>
      <c r="C1431" s="49" t="s">
        <v>257</v>
      </c>
      <c r="D1431" s="49" t="s">
        <v>184</v>
      </c>
      <c r="E1431" s="49" t="s">
        <v>1092</v>
      </c>
      <c r="F1431" s="49"/>
      <c r="G1431" s="51">
        <f>G1432+G1434</f>
        <v>42565</v>
      </c>
      <c r="H1431" s="51">
        <f>H1432+H1434</f>
        <v>43565</v>
      </c>
      <c r="K1431" s="51">
        <f>K1432+K1434</f>
        <v>43292.1</v>
      </c>
      <c r="L1431" s="47">
        <f t="shared" ref="L1431:L1483" si="157">K1431/G1431*100</f>
        <v>101.70821097145542</v>
      </c>
      <c r="M1431" s="47">
        <f t="shared" si="156"/>
        <v>99.373579708481572</v>
      </c>
    </row>
    <row r="1432" spans="1:13" ht="24">
      <c r="A1432" s="53" t="s">
        <v>228</v>
      </c>
      <c r="B1432" s="43" t="s">
        <v>438</v>
      </c>
      <c r="C1432" s="49" t="s">
        <v>257</v>
      </c>
      <c r="D1432" s="49" t="s">
        <v>184</v>
      </c>
      <c r="E1432" s="49" t="s">
        <v>1092</v>
      </c>
      <c r="F1432" s="49" t="s">
        <v>129</v>
      </c>
      <c r="G1432" s="51">
        <f>G1433</f>
        <v>0</v>
      </c>
      <c r="H1432" s="51">
        <f>H1433</f>
        <v>0</v>
      </c>
      <c r="K1432" s="51">
        <f>K1433</f>
        <v>0</v>
      </c>
      <c r="L1432" s="47">
        <v>0</v>
      </c>
      <c r="M1432" s="47">
        <v>0</v>
      </c>
    </row>
    <row r="1433" spans="1:13" ht="24">
      <c r="A1433" s="53" t="s">
        <v>267</v>
      </c>
      <c r="B1433" s="43" t="s">
        <v>438</v>
      </c>
      <c r="C1433" s="49" t="s">
        <v>257</v>
      </c>
      <c r="D1433" s="49" t="s">
        <v>184</v>
      </c>
      <c r="E1433" s="49" t="s">
        <v>1092</v>
      </c>
      <c r="F1433" s="49" t="s">
        <v>131</v>
      </c>
      <c r="G1433" s="55">
        <f>254.1-254.1</f>
        <v>0</v>
      </c>
      <c r="H1433" s="55">
        <f>254.1-254.1</f>
        <v>0</v>
      </c>
      <c r="K1433" s="55">
        <f>254.1-254.1</f>
        <v>0</v>
      </c>
      <c r="L1433" s="47">
        <v>0</v>
      </c>
      <c r="M1433" s="47">
        <v>0</v>
      </c>
    </row>
    <row r="1434" spans="1:13" ht="72.75">
      <c r="A1434" s="64" t="s">
        <v>84</v>
      </c>
      <c r="B1434" s="43" t="s">
        <v>438</v>
      </c>
      <c r="C1434" s="49" t="s">
        <v>257</v>
      </c>
      <c r="D1434" s="49" t="s">
        <v>184</v>
      </c>
      <c r="E1434" s="49" t="s">
        <v>1092</v>
      </c>
      <c r="F1434" s="49" t="s">
        <v>85</v>
      </c>
      <c r="G1434" s="51">
        <f>G1435</f>
        <v>42565</v>
      </c>
      <c r="H1434" s="51">
        <f>H1435</f>
        <v>43565</v>
      </c>
      <c r="K1434" s="51">
        <f>K1435</f>
        <v>43292.1</v>
      </c>
      <c r="L1434" s="47">
        <f t="shared" si="157"/>
        <v>101.70821097145542</v>
      </c>
      <c r="M1434" s="47">
        <f t="shared" si="156"/>
        <v>99.373579708481572</v>
      </c>
    </row>
    <row r="1435" spans="1:13" ht="108">
      <c r="A1435" s="54" t="s">
        <v>186</v>
      </c>
      <c r="B1435" s="43" t="s">
        <v>1080</v>
      </c>
      <c r="C1435" s="49" t="s">
        <v>257</v>
      </c>
      <c r="D1435" s="49" t="s">
        <v>184</v>
      </c>
      <c r="E1435" s="49" t="s">
        <v>1092</v>
      </c>
      <c r="F1435" s="49" t="s">
        <v>87</v>
      </c>
      <c r="G1435" s="55">
        <f>42565</f>
        <v>42565</v>
      </c>
      <c r="H1435" s="55">
        <f>42565+1000</f>
        <v>43565</v>
      </c>
      <c r="K1435" s="55">
        <v>43292.1</v>
      </c>
      <c r="L1435" s="47">
        <f t="shared" si="157"/>
        <v>101.70821097145542</v>
      </c>
      <c r="M1435" s="47">
        <f t="shared" si="156"/>
        <v>99.373579708481572</v>
      </c>
    </row>
    <row r="1436" spans="1:13" ht="144">
      <c r="A1436" s="54" t="s">
        <v>1093</v>
      </c>
      <c r="B1436" s="43" t="s">
        <v>1080</v>
      </c>
      <c r="C1436" s="49" t="s">
        <v>257</v>
      </c>
      <c r="D1436" s="49" t="s">
        <v>184</v>
      </c>
      <c r="E1436" s="49" t="s">
        <v>1094</v>
      </c>
      <c r="F1436" s="49"/>
      <c r="G1436" s="51">
        <f t="shared" ref="G1436:H1438" si="158">G1437</f>
        <v>5640</v>
      </c>
      <c r="H1436" s="51">
        <f t="shared" si="158"/>
        <v>5640</v>
      </c>
      <c r="K1436" s="51">
        <f>K1437</f>
        <v>5636.1</v>
      </c>
      <c r="L1436" s="47">
        <f t="shared" si="157"/>
        <v>99.930851063829792</v>
      </c>
      <c r="M1436" s="47">
        <f t="shared" si="156"/>
        <v>99.930851063829792</v>
      </c>
    </row>
    <row r="1437" spans="1:13" ht="120.75">
      <c r="A1437" s="141" t="s">
        <v>1095</v>
      </c>
      <c r="B1437" s="43" t="s">
        <v>438</v>
      </c>
      <c r="C1437" s="49" t="s">
        <v>257</v>
      </c>
      <c r="D1437" s="49" t="s">
        <v>184</v>
      </c>
      <c r="E1437" s="49" t="s">
        <v>1096</v>
      </c>
      <c r="F1437" s="49"/>
      <c r="G1437" s="51">
        <f t="shared" si="158"/>
        <v>5640</v>
      </c>
      <c r="H1437" s="51">
        <f t="shared" si="158"/>
        <v>5640</v>
      </c>
      <c r="K1437" s="51">
        <f>K1438</f>
        <v>5636.1</v>
      </c>
      <c r="L1437" s="47">
        <f t="shared" si="157"/>
        <v>99.930851063829792</v>
      </c>
      <c r="M1437" s="47">
        <f t="shared" si="156"/>
        <v>99.930851063829792</v>
      </c>
    </row>
    <row r="1438" spans="1:13" ht="72.75">
      <c r="A1438" s="64" t="s">
        <v>84</v>
      </c>
      <c r="B1438" s="43" t="s">
        <v>438</v>
      </c>
      <c r="C1438" s="49" t="s">
        <v>257</v>
      </c>
      <c r="D1438" s="49" t="s">
        <v>184</v>
      </c>
      <c r="E1438" s="49" t="s">
        <v>1096</v>
      </c>
      <c r="F1438" s="49" t="s">
        <v>85</v>
      </c>
      <c r="G1438" s="51">
        <f t="shared" si="158"/>
        <v>5640</v>
      </c>
      <c r="H1438" s="51">
        <f t="shared" si="158"/>
        <v>5640</v>
      </c>
      <c r="K1438" s="51">
        <f>K1439</f>
        <v>5636.1</v>
      </c>
      <c r="L1438" s="47">
        <f t="shared" si="157"/>
        <v>99.930851063829792</v>
      </c>
      <c r="M1438" s="47">
        <f t="shared" si="156"/>
        <v>99.930851063829792</v>
      </c>
    </row>
    <row r="1439" spans="1:13" ht="84">
      <c r="A1439" s="54" t="s">
        <v>1041</v>
      </c>
      <c r="B1439" s="43" t="s">
        <v>1080</v>
      </c>
      <c r="C1439" s="49" t="s">
        <v>257</v>
      </c>
      <c r="D1439" s="49" t="s">
        <v>184</v>
      </c>
      <c r="E1439" s="49" t="s">
        <v>1096</v>
      </c>
      <c r="F1439" s="49" t="s">
        <v>1042</v>
      </c>
      <c r="G1439" s="55">
        <f>5640</f>
        <v>5640</v>
      </c>
      <c r="H1439" s="55">
        <f>5640</f>
        <v>5640</v>
      </c>
      <c r="K1439" s="55">
        <v>5636.1</v>
      </c>
      <c r="L1439" s="47">
        <f t="shared" si="157"/>
        <v>99.930851063829792</v>
      </c>
      <c r="M1439" s="47">
        <f t="shared" si="156"/>
        <v>99.930851063829792</v>
      </c>
    </row>
    <row r="1440" spans="1:13" ht="96">
      <c r="A1440" s="54" t="s">
        <v>1097</v>
      </c>
      <c r="B1440" s="43" t="s">
        <v>1080</v>
      </c>
      <c r="C1440" s="49" t="s">
        <v>257</v>
      </c>
      <c r="D1440" s="49" t="s">
        <v>184</v>
      </c>
      <c r="E1440" s="115" t="s">
        <v>1098</v>
      </c>
      <c r="F1440" s="49"/>
      <c r="G1440" s="51">
        <f>G1442+G1446</f>
        <v>500</v>
      </c>
      <c r="H1440" s="51">
        <f>H1442+H1446</f>
        <v>500</v>
      </c>
      <c r="K1440" s="51">
        <f>K1442+K1446</f>
        <v>480.9</v>
      </c>
      <c r="L1440" s="47">
        <f t="shared" si="157"/>
        <v>96.179999999999993</v>
      </c>
      <c r="M1440" s="47">
        <f t="shared" si="156"/>
        <v>96.179999999999993</v>
      </c>
    </row>
    <row r="1441" spans="1:13" ht="120">
      <c r="A1441" s="54" t="s">
        <v>1099</v>
      </c>
      <c r="B1441" s="43" t="s">
        <v>1080</v>
      </c>
      <c r="C1441" s="49" t="s">
        <v>257</v>
      </c>
      <c r="D1441" s="49" t="s">
        <v>184</v>
      </c>
      <c r="E1441" s="49" t="s">
        <v>1100</v>
      </c>
      <c r="F1441" s="49"/>
      <c r="G1441" s="51">
        <f>G1442</f>
        <v>0</v>
      </c>
      <c r="H1441" s="51">
        <f>H1442</f>
        <v>0</v>
      </c>
      <c r="K1441" s="51">
        <f>K1442</f>
        <v>0</v>
      </c>
      <c r="L1441" s="47">
        <v>0</v>
      </c>
      <c r="M1441" s="47">
        <v>0</v>
      </c>
    </row>
    <row r="1442" spans="1:13" ht="72">
      <c r="A1442" s="53" t="s">
        <v>1101</v>
      </c>
      <c r="B1442" s="43" t="s">
        <v>438</v>
      </c>
      <c r="C1442" s="49" t="s">
        <v>257</v>
      </c>
      <c r="D1442" s="49" t="s">
        <v>184</v>
      </c>
      <c r="E1442" s="49" t="s">
        <v>1102</v>
      </c>
      <c r="F1442" s="49"/>
      <c r="G1442" s="51">
        <f>G1443</f>
        <v>0</v>
      </c>
      <c r="H1442" s="51">
        <f>H1443</f>
        <v>0</v>
      </c>
      <c r="K1442" s="51">
        <f>K1443</f>
        <v>0</v>
      </c>
      <c r="L1442" s="47">
        <v>0</v>
      </c>
      <c r="M1442" s="47">
        <v>0</v>
      </c>
    </row>
    <row r="1443" spans="1:13" ht="72.75">
      <c r="A1443" s="142" t="s">
        <v>84</v>
      </c>
      <c r="B1443" s="43" t="s">
        <v>438</v>
      </c>
      <c r="C1443" s="49" t="s">
        <v>257</v>
      </c>
      <c r="D1443" s="49" t="s">
        <v>184</v>
      </c>
      <c r="E1443" s="49" t="s">
        <v>1102</v>
      </c>
      <c r="F1443" s="49" t="s">
        <v>85</v>
      </c>
      <c r="G1443" s="51">
        <f>G1445+G1444</f>
        <v>0</v>
      </c>
      <c r="H1443" s="51">
        <f>H1445+H1444</f>
        <v>0</v>
      </c>
      <c r="K1443" s="51">
        <f>K1445+K1444</f>
        <v>0</v>
      </c>
      <c r="L1443" s="47">
        <v>0</v>
      </c>
      <c r="M1443" s="47">
        <v>0</v>
      </c>
    </row>
    <row r="1444" spans="1:13" ht="84">
      <c r="A1444" s="54" t="s">
        <v>1041</v>
      </c>
      <c r="B1444" s="43" t="s">
        <v>438</v>
      </c>
      <c r="C1444" s="49" t="s">
        <v>257</v>
      </c>
      <c r="D1444" s="49" t="s">
        <v>184</v>
      </c>
      <c r="E1444" s="49" t="s">
        <v>1102</v>
      </c>
      <c r="F1444" s="49" t="s">
        <v>1042</v>
      </c>
      <c r="G1444" s="55">
        <f>400-300-100</f>
        <v>0</v>
      </c>
      <c r="H1444" s="55">
        <f>400-300-100</f>
        <v>0</v>
      </c>
      <c r="K1444" s="55">
        <f>400-300-100</f>
        <v>0</v>
      </c>
      <c r="L1444" s="47">
        <v>0</v>
      </c>
      <c r="M1444" s="47">
        <v>0</v>
      </c>
    </row>
    <row r="1445" spans="1:13" ht="108">
      <c r="A1445" s="54" t="s">
        <v>186</v>
      </c>
      <c r="B1445" s="43" t="s">
        <v>438</v>
      </c>
      <c r="C1445" s="49" t="s">
        <v>257</v>
      </c>
      <c r="D1445" s="49" t="s">
        <v>184</v>
      </c>
      <c r="E1445" s="49" t="s">
        <v>1102</v>
      </c>
      <c r="F1445" s="49" t="s">
        <v>87</v>
      </c>
      <c r="G1445" s="55">
        <f>500-500+100+300-400</f>
        <v>0</v>
      </c>
      <c r="H1445" s="55">
        <f>500-500+100+300-400</f>
        <v>0</v>
      </c>
      <c r="K1445" s="55">
        <f>500-500+100+300-400</f>
        <v>0</v>
      </c>
      <c r="L1445" s="47">
        <v>0</v>
      </c>
      <c r="M1445" s="47">
        <v>0</v>
      </c>
    </row>
    <row r="1446" spans="1:13" ht="144">
      <c r="A1446" s="54" t="s">
        <v>1103</v>
      </c>
      <c r="B1446" s="43" t="s">
        <v>438</v>
      </c>
      <c r="C1446" s="49" t="s">
        <v>257</v>
      </c>
      <c r="D1446" s="49" t="s">
        <v>184</v>
      </c>
      <c r="E1446" s="49" t="s">
        <v>1104</v>
      </c>
      <c r="F1446" s="49"/>
      <c r="G1446" s="59">
        <f>G1447</f>
        <v>500</v>
      </c>
      <c r="H1446" s="59">
        <f>H1447</f>
        <v>500</v>
      </c>
      <c r="K1446" s="59">
        <f>K1447</f>
        <v>480.9</v>
      </c>
      <c r="L1446" s="47">
        <f t="shared" si="157"/>
        <v>96.179999999999993</v>
      </c>
      <c r="M1446" s="47">
        <f t="shared" si="156"/>
        <v>96.179999999999993</v>
      </c>
    </row>
    <row r="1447" spans="1:13" ht="72.75">
      <c r="A1447" s="142" t="s">
        <v>84</v>
      </c>
      <c r="B1447" s="43" t="s">
        <v>438</v>
      </c>
      <c r="C1447" s="49" t="s">
        <v>257</v>
      </c>
      <c r="D1447" s="49" t="s">
        <v>184</v>
      </c>
      <c r="E1447" s="49" t="s">
        <v>1104</v>
      </c>
      <c r="F1447" s="49" t="s">
        <v>85</v>
      </c>
      <c r="G1447" s="59">
        <f>G1448</f>
        <v>500</v>
      </c>
      <c r="H1447" s="59">
        <f>H1448</f>
        <v>500</v>
      </c>
      <c r="K1447" s="59">
        <f>K1448</f>
        <v>480.9</v>
      </c>
      <c r="L1447" s="47">
        <f t="shared" si="157"/>
        <v>96.179999999999993</v>
      </c>
      <c r="M1447" s="47">
        <f t="shared" si="156"/>
        <v>96.179999999999993</v>
      </c>
    </row>
    <row r="1448" spans="1:13" ht="108">
      <c r="A1448" s="54" t="s">
        <v>186</v>
      </c>
      <c r="B1448" s="43" t="s">
        <v>438</v>
      </c>
      <c r="C1448" s="49" t="s">
        <v>257</v>
      </c>
      <c r="D1448" s="49" t="s">
        <v>184</v>
      </c>
      <c r="E1448" s="49" t="s">
        <v>1104</v>
      </c>
      <c r="F1448" s="49" t="s">
        <v>87</v>
      </c>
      <c r="G1448" s="55">
        <f>500</f>
        <v>500</v>
      </c>
      <c r="H1448" s="55">
        <f>500</f>
        <v>500</v>
      </c>
      <c r="K1448" s="55">
        <v>480.9</v>
      </c>
      <c r="L1448" s="47">
        <f t="shared" si="157"/>
        <v>96.179999999999993</v>
      </c>
      <c r="M1448" s="47">
        <f t="shared" si="156"/>
        <v>96.179999999999993</v>
      </c>
    </row>
    <row r="1449" spans="1:13" ht="132">
      <c r="A1449" s="53" t="s">
        <v>1105</v>
      </c>
      <c r="B1449" s="43" t="s">
        <v>438</v>
      </c>
      <c r="C1449" s="49" t="s">
        <v>257</v>
      </c>
      <c r="D1449" s="49" t="s">
        <v>184</v>
      </c>
      <c r="E1449" s="49" t="s">
        <v>1106</v>
      </c>
      <c r="F1449" s="49"/>
      <c r="G1449" s="51">
        <f>G1450+G1457</f>
        <v>46546.9</v>
      </c>
      <c r="H1449" s="51">
        <f>H1450+H1457</f>
        <v>54346.9</v>
      </c>
      <c r="K1449" s="51">
        <f>K1450+K1457</f>
        <v>42823.6</v>
      </c>
      <c r="L1449" s="47">
        <f t="shared" si="157"/>
        <v>92.000971063593923</v>
      </c>
      <c r="M1449" s="47">
        <f t="shared" si="156"/>
        <v>78.796766696904513</v>
      </c>
    </row>
    <row r="1450" spans="1:13" ht="228">
      <c r="A1450" s="53" t="s">
        <v>1107</v>
      </c>
      <c r="B1450" s="43" t="s">
        <v>438</v>
      </c>
      <c r="C1450" s="49" t="s">
        <v>257</v>
      </c>
      <c r="D1450" s="49" t="s">
        <v>184</v>
      </c>
      <c r="E1450" s="49" t="s">
        <v>1108</v>
      </c>
      <c r="F1450" s="49"/>
      <c r="G1450" s="51">
        <f>G1451+G1454</f>
        <v>6843.9</v>
      </c>
      <c r="H1450" s="51">
        <f>H1451+H1454</f>
        <v>14643.9</v>
      </c>
      <c r="K1450" s="51">
        <f>K1451+K1454</f>
        <v>13030.6</v>
      </c>
      <c r="L1450" s="47">
        <f t="shared" si="157"/>
        <v>190.39728809596869</v>
      </c>
      <c r="M1450" s="47">
        <f t="shared" si="156"/>
        <v>88.983126079801153</v>
      </c>
    </row>
    <row r="1451" spans="1:13" ht="144">
      <c r="A1451" s="53" t="s">
        <v>1109</v>
      </c>
      <c r="B1451" s="43" t="s">
        <v>438</v>
      </c>
      <c r="C1451" s="49" t="s">
        <v>257</v>
      </c>
      <c r="D1451" s="49" t="s">
        <v>184</v>
      </c>
      <c r="E1451" s="49" t="s">
        <v>1110</v>
      </c>
      <c r="F1451" s="49"/>
      <c r="G1451" s="51">
        <f>G1452</f>
        <v>2343.9</v>
      </c>
      <c r="H1451" s="51">
        <f>H1452</f>
        <v>3083.9</v>
      </c>
      <c r="K1451" s="51">
        <f>K1452</f>
        <v>3073.4</v>
      </c>
      <c r="L1451" s="47">
        <f t="shared" si="157"/>
        <v>131.12334143948121</v>
      </c>
      <c r="M1451" s="47">
        <f t="shared" si="156"/>
        <v>99.659522033788377</v>
      </c>
    </row>
    <row r="1452" spans="1:13" ht="72.75">
      <c r="A1452" s="64" t="s">
        <v>84</v>
      </c>
      <c r="B1452" s="43" t="s">
        <v>438</v>
      </c>
      <c r="C1452" s="49" t="s">
        <v>257</v>
      </c>
      <c r="D1452" s="49" t="s">
        <v>184</v>
      </c>
      <c r="E1452" s="49" t="s">
        <v>1110</v>
      </c>
      <c r="F1452" s="49" t="s">
        <v>85</v>
      </c>
      <c r="G1452" s="51">
        <f>G1453</f>
        <v>2343.9</v>
      </c>
      <c r="H1452" s="51">
        <f>H1453</f>
        <v>3083.9</v>
      </c>
      <c r="K1452" s="51">
        <f>K1453</f>
        <v>3073.4</v>
      </c>
      <c r="L1452" s="47">
        <f t="shared" si="157"/>
        <v>131.12334143948121</v>
      </c>
      <c r="M1452" s="47">
        <f t="shared" si="156"/>
        <v>99.659522033788377</v>
      </c>
    </row>
    <row r="1453" spans="1:13" ht="84">
      <c r="A1453" s="54" t="s">
        <v>1041</v>
      </c>
      <c r="B1453" s="43" t="s">
        <v>438</v>
      </c>
      <c r="C1453" s="49" t="s">
        <v>257</v>
      </c>
      <c r="D1453" s="49" t="s">
        <v>184</v>
      </c>
      <c r="E1453" s="49" t="s">
        <v>1110</v>
      </c>
      <c r="F1453" s="49" t="s">
        <v>1042</v>
      </c>
      <c r="G1453" s="55">
        <f>2343.9</f>
        <v>2343.9</v>
      </c>
      <c r="H1453" s="55">
        <f>2343.9+740</f>
        <v>3083.9</v>
      </c>
      <c r="K1453" s="55">
        <v>3073.4</v>
      </c>
      <c r="L1453" s="47">
        <f t="shared" si="157"/>
        <v>131.12334143948121</v>
      </c>
      <c r="M1453" s="47">
        <f t="shared" si="156"/>
        <v>99.659522033788377</v>
      </c>
    </row>
    <row r="1454" spans="1:13" ht="324">
      <c r="A1454" s="54" t="s">
        <v>1111</v>
      </c>
      <c r="B1454" s="43" t="s">
        <v>438</v>
      </c>
      <c r="C1454" s="49" t="s">
        <v>257</v>
      </c>
      <c r="D1454" s="49" t="s">
        <v>184</v>
      </c>
      <c r="E1454" s="49" t="s">
        <v>1112</v>
      </c>
      <c r="F1454" s="49"/>
      <c r="G1454" s="59">
        <f>G1455</f>
        <v>4500</v>
      </c>
      <c r="H1454" s="59">
        <f>H1455</f>
        <v>11560</v>
      </c>
      <c r="K1454" s="59">
        <f>K1455</f>
        <v>9957.2000000000007</v>
      </c>
      <c r="L1454" s="47">
        <f t="shared" si="157"/>
        <v>221.27111111111111</v>
      </c>
      <c r="M1454" s="47">
        <f t="shared" si="156"/>
        <v>86.134948096885822</v>
      </c>
    </row>
    <row r="1455" spans="1:13" ht="72.75">
      <c r="A1455" s="64" t="s">
        <v>84</v>
      </c>
      <c r="B1455" s="43" t="s">
        <v>438</v>
      </c>
      <c r="C1455" s="49" t="s">
        <v>257</v>
      </c>
      <c r="D1455" s="49" t="s">
        <v>184</v>
      </c>
      <c r="E1455" s="49" t="s">
        <v>1112</v>
      </c>
      <c r="F1455" s="49" t="s">
        <v>85</v>
      </c>
      <c r="G1455" s="59">
        <f>G1456</f>
        <v>4500</v>
      </c>
      <c r="H1455" s="59">
        <f>H1456</f>
        <v>11560</v>
      </c>
      <c r="K1455" s="59">
        <f>K1456</f>
        <v>9957.2000000000007</v>
      </c>
      <c r="L1455" s="47">
        <f t="shared" si="157"/>
        <v>221.27111111111111</v>
      </c>
      <c r="M1455" s="47">
        <f t="shared" si="156"/>
        <v>86.134948096885822</v>
      </c>
    </row>
    <row r="1456" spans="1:13" ht="84">
      <c r="A1456" s="54" t="s">
        <v>1041</v>
      </c>
      <c r="B1456" s="43" t="s">
        <v>438</v>
      </c>
      <c r="C1456" s="49" t="s">
        <v>257</v>
      </c>
      <c r="D1456" s="49" t="s">
        <v>184</v>
      </c>
      <c r="E1456" s="49" t="s">
        <v>1112</v>
      </c>
      <c r="F1456" s="49" t="s">
        <v>1042</v>
      </c>
      <c r="G1456" s="55">
        <f>4500</f>
        <v>4500</v>
      </c>
      <c r="H1456" s="55">
        <f>4500+6200+1600-740</f>
        <v>11560</v>
      </c>
      <c r="K1456" s="55">
        <v>9957.2000000000007</v>
      </c>
      <c r="L1456" s="47">
        <f t="shared" si="157"/>
        <v>221.27111111111111</v>
      </c>
      <c r="M1456" s="47">
        <f t="shared" si="156"/>
        <v>86.134948096885822</v>
      </c>
    </row>
    <row r="1457" spans="1:13" ht="156">
      <c r="A1457" s="54" t="s">
        <v>1113</v>
      </c>
      <c r="B1457" s="43" t="s">
        <v>438</v>
      </c>
      <c r="C1457" s="49" t="s">
        <v>257</v>
      </c>
      <c r="D1457" s="49" t="s">
        <v>184</v>
      </c>
      <c r="E1457" s="49" t="s">
        <v>1114</v>
      </c>
      <c r="F1457" s="49"/>
      <c r="G1457" s="51">
        <f t="shared" ref="G1457:H1459" si="159">G1458</f>
        <v>39703</v>
      </c>
      <c r="H1457" s="51">
        <f t="shared" si="159"/>
        <v>39703</v>
      </c>
      <c r="K1457" s="51">
        <f>K1458</f>
        <v>29793</v>
      </c>
      <c r="L1457" s="47">
        <f t="shared" si="157"/>
        <v>75.039669546381887</v>
      </c>
      <c r="M1457" s="47">
        <f t="shared" si="156"/>
        <v>75.039669546381887</v>
      </c>
    </row>
    <row r="1458" spans="1:13" ht="156">
      <c r="A1458" s="54" t="s">
        <v>1115</v>
      </c>
      <c r="B1458" s="43" t="s">
        <v>438</v>
      </c>
      <c r="C1458" s="49" t="s">
        <v>257</v>
      </c>
      <c r="D1458" s="49" t="s">
        <v>184</v>
      </c>
      <c r="E1458" s="49" t="s">
        <v>1116</v>
      </c>
      <c r="F1458" s="49"/>
      <c r="G1458" s="51">
        <f t="shared" si="159"/>
        <v>39703</v>
      </c>
      <c r="H1458" s="51">
        <f t="shared" si="159"/>
        <v>39703</v>
      </c>
      <c r="K1458" s="51">
        <f>K1459</f>
        <v>29793</v>
      </c>
      <c r="L1458" s="47">
        <f t="shared" si="157"/>
        <v>75.039669546381887</v>
      </c>
      <c r="M1458" s="47">
        <f t="shared" si="156"/>
        <v>75.039669546381887</v>
      </c>
    </row>
    <row r="1459" spans="1:13" ht="72.75">
      <c r="A1459" s="142" t="s">
        <v>84</v>
      </c>
      <c r="B1459" s="43" t="s">
        <v>438</v>
      </c>
      <c r="C1459" s="49" t="s">
        <v>257</v>
      </c>
      <c r="D1459" s="49" t="s">
        <v>184</v>
      </c>
      <c r="E1459" s="49" t="s">
        <v>1116</v>
      </c>
      <c r="F1459" s="49" t="s">
        <v>85</v>
      </c>
      <c r="G1459" s="51">
        <f t="shared" si="159"/>
        <v>39703</v>
      </c>
      <c r="H1459" s="51">
        <f t="shared" si="159"/>
        <v>39703</v>
      </c>
      <c r="K1459" s="51">
        <f>K1460</f>
        <v>29793</v>
      </c>
      <c r="L1459" s="47">
        <f t="shared" si="157"/>
        <v>75.039669546381887</v>
      </c>
      <c r="M1459" s="47">
        <f t="shared" si="156"/>
        <v>75.039669546381887</v>
      </c>
    </row>
    <row r="1460" spans="1:13" ht="108">
      <c r="A1460" s="54" t="s">
        <v>186</v>
      </c>
      <c r="B1460" s="43" t="s">
        <v>438</v>
      </c>
      <c r="C1460" s="49" t="s">
        <v>257</v>
      </c>
      <c r="D1460" s="49" t="s">
        <v>184</v>
      </c>
      <c r="E1460" s="49" t="s">
        <v>1116</v>
      </c>
      <c r="F1460" s="49" t="s">
        <v>87</v>
      </c>
      <c r="G1460" s="55">
        <f>39703</f>
        <v>39703</v>
      </c>
      <c r="H1460" s="55">
        <f>39703</f>
        <v>39703</v>
      </c>
      <c r="K1460" s="55">
        <v>29793</v>
      </c>
      <c r="L1460" s="47">
        <f t="shared" si="157"/>
        <v>75.039669546381887</v>
      </c>
      <c r="M1460" s="47">
        <f t="shared" si="156"/>
        <v>75.039669546381887</v>
      </c>
    </row>
    <row r="1461" spans="1:13" ht="180">
      <c r="A1461" s="52" t="s">
        <v>720</v>
      </c>
      <c r="B1461" s="43" t="s">
        <v>438</v>
      </c>
      <c r="C1461" s="49" t="s">
        <v>257</v>
      </c>
      <c r="D1461" s="49" t="s">
        <v>184</v>
      </c>
      <c r="E1461" s="49" t="s">
        <v>721</v>
      </c>
      <c r="F1461" s="49"/>
      <c r="G1461" s="59">
        <f>G1462</f>
        <v>2221</v>
      </c>
      <c r="H1461" s="59">
        <f>H1462</f>
        <v>1000</v>
      </c>
      <c r="K1461" s="59">
        <f>K1462</f>
        <v>0</v>
      </c>
      <c r="L1461" s="47">
        <f t="shared" si="157"/>
        <v>0</v>
      </c>
      <c r="M1461" s="47">
        <f t="shared" si="156"/>
        <v>0</v>
      </c>
    </row>
    <row r="1462" spans="1:13" ht="108">
      <c r="A1462" s="54" t="s">
        <v>1117</v>
      </c>
      <c r="B1462" s="43" t="s">
        <v>438</v>
      </c>
      <c r="C1462" s="49" t="s">
        <v>257</v>
      </c>
      <c r="D1462" s="49" t="s">
        <v>184</v>
      </c>
      <c r="E1462" s="49" t="s">
        <v>1118</v>
      </c>
      <c r="F1462" s="49"/>
      <c r="G1462" s="59">
        <f>G1463</f>
        <v>2221</v>
      </c>
      <c r="H1462" s="59">
        <f>H1463</f>
        <v>1000</v>
      </c>
      <c r="K1462" s="59">
        <f>K1463</f>
        <v>0</v>
      </c>
      <c r="L1462" s="47">
        <f t="shared" si="157"/>
        <v>0</v>
      </c>
      <c r="M1462" s="47">
        <f t="shared" si="156"/>
        <v>0</v>
      </c>
    </row>
    <row r="1463" spans="1:13" ht="228">
      <c r="A1463" s="54" t="s">
        <v>1119</v>
      </c>
      <c r="B1463" s="43" t="s">
        <v>438</v>
      </c>
      <c r="C1463" s="49" t="s">
        <v>257</v>
      </c>
      <c r="D1463" s="49" t="s">
        <v>184</v>
      </c>
      <c r="E1463" s="49" t="s">
        <v>1120</v>
      </c>
      <c r="F1463" s="49"/>
      <c r="G1463" s="59">
        <f>G1464+G1467</f>
        <v>2221</v>
      </c>
      <c r="H1463" s="59">
        <f>H1464+H1467</f>
        <v>1000</v>
      </c>
      <c r="K1463" s="59">
        <f>K1464+K1467</f>
        <v>0</v>
      </c>
      <c r="L1463" s="47">
        <f t="shared" si="157"/>
        <v>0</v>
      </c>
      <c r="M1463" s="47">
        <f t="shared" si="156"/>
        <v>0</v>
      </c>
    </row>
    <row r="1464" spans="1:13" ht="204">
      <c r="A1464" s="54" t="s">
        <v>1121</v>
      </c>
      <c r="B1464" s="43" t="s">
        <v>438</v>
      </c>
      <c r="C1464" s="49" t="s">
        <v>257</v>
      </c>
      <c r="D1464" s="49" t="s">
        <v>184</v>
      </c>
      <c r="E1464" s="49" t="s">
        <v>1122</v>
      </c>
      <c r="F1464" s="49"/>
      <c r="G1464" s="59">
        <f>G1465</f>
        <v>0</v>
      </c>
      <c r="H1464" s="59">
        <f>H1465</f>
        <v>0</v>
      </c>
      <c r="K1464" s="59">
        <f>K1465</f>
        <v>0</v>
      </c>
      <c r="L1464" s="47">
        <v>0</v>
      </c>
      <c r="M1464" s="47">
        <v>0</v>
      </c>
    </row>
    <row r="1465" spans="1:13" ht="72.75">
      <c r="A1465" s="64" t="s">
        <v>84</v>
      </c>
      <c r="B1465" s="43" t="s">
        <v>438</v>
      </c>
      <c r="C1465" s="49" t="s">
        <v>257</v>
      </c>
      <c r="D1465" s="49" t="s">
        <v>184</v>
      </c>
      <c r="E1465" s="49" t="s">
        <v>1122</v>
      </c>
      <c r="F1465" s="49" t="s">
        <v>85</v>
      </c>
      <c r="G1465" s="59">
        <f>G1466</f>
        <v>0</v>
      </c>
      <c r="H1465" s="59">
        <f>H1466</f>
        <v>0</v>
      </c>
      <c r="K1465" s="59">
        <f>K1466</f>
        <v>0</v>
      </c>
      <c r="L1465" s="47">
        <v>0</v>
      </c>
      <c r="M1465" s="47">
        <v>0</v>
      </c>
    </row>
    <row r="1466" spans="1:13" ht="108">
      <c r="A1466" s="53" t="s">
        <v>186</v>
      </c>
      <c r="B1466" s="43" t="s">
        <v>438</v>
      </c>
      <c r="C1466" s="49" t="s">
        <v>257</v>
      </c>
      <c r="D1466" s="49" t="s">
        <v>184</v>
      </c>
      <c r="E1466" s="49" t="s">
        <v>1122</v>
      </c>
      <c r="F1466" s="49" t="s">
        <v>87</v>
      </c>
      <c r="G1466" s="55">
        <v>0</v>
      </c>
      <c r="H1466" s="55">
        <v>0</v>
      </c>
      <c r="K1466" s="55">
        <v>0</v>
      </c>
      <c r="L1466" s="47">
        <v>0</v>
      </c>
      <c r="M1466" s="47">
        <v>0</v>
      </c>
    </row>
    <row r="1467" spans="1:13" ht="240">
      <c r="A1467" s="139" t="s">
        <v>1123</v>
      </c>
      <c r="B1467" s="43" t="s">
        <v>438</v>
      </c>
      <c r="C1467" s="49" t="s">
        <v>257</v>
      </c>
      <c r="D1467" s="49" t="s">
        <v>184</v>
      </c>
      <c r="E1467" s="49" t="s">
        <v>1124</v>
      </c>
      <c r="F1467" s="49"/>
      <c r="G1467" s="59">
        <f>G1468</f>
        <v>2221</v>
      </c>
      <c r="H1467" s="59">
        <f>H1468</f>
        <v>1000</v>
      </c>
      <c r="K1467" s="59">
        <f>K1468</f>
        <v>0</v>
      </c>
      <c r="L1467" s="47">
        <f t="shared" si="157"/>
        <v>0</v>
      </c>
      <c r="M1467" s="47">
        <f t="shared" si="156"/>
        <v>0</v>
      </c>
    </row>
    <row r="1468" spans="1:13" ht="72.75">
      <c r="A1468" s="64" t="s">
        <v>84</v>
      </c>
      <c r="B1468" s="43" t="s">
        <v>438</v>
      </c>
      <c r="C1468" s="49" t="s">
        <v>257</v>
      </c>
      <c r="D1468" s="49" t="s">
        <v>184</v>
      </c>
      <c r="E1468" s="49" t="s">
        <v>1124</v>
      </c>
      <c r="F1468" s="49" t="s">
        <v>85</v>
      </c>
      <c r="G1468" s="59">
        <f>G1469</f>
        <v>2221</v>
      </c>
      <c r="H1468" s="59">
        <f>H1469</f>
        <v>1000</v>
      </c>
      <c r="K1468" s="59">
        <f>K1469</f>
        <v>0</v>
      </c>
      <c r="L1468" s="47">
        <f t="shared" si="157"/>
        <v>0</v>
      </c>
      <c r="M1468" s="47">
        <f t="shared" si="156"/>
        <v>0</v>
      </c>
    </row>
    <row r="1469" spans="1:13" ht="108">
      <c r="A1469" s="53" t="s">
        <v>186</v>
      </c>
      <c r="B1469" s="43" t="s">
        <v>438</v>
      </c>
      <c r="C1469" s="49" t="s">
        <v>257</v>
      </c>
      <c r="D1469" s="49" t="s">
        <v>184</v>
      </c>
      <c r="E1469" s="49" t="s">
        <v>1124</v>
      </c>
      <c r="F1469" s="49" t="s">
        <v>87</v>
      </c>
      <c r="G1469" s="55">
        <f>2221</f>
        <v>2221</v>
      </c>
      <c r="H1469" s="55">
        <f>2221-1221</f>
        <v>1000</v>
      </c>
      <c r="K1469" s="55">
        <v>0</v>
      </c>
      <c r="L1469" s="47">
        <f t="shared" si="157"/>
        <v>0</v>
      </c>
      <c r="M1469" s="47">
        <f t="shared" si="156"/>
        <v>0</v>
      </c>
    </row>
    <row r="1470" spans="1:13" ht="132">
      <c r="A1470" s="52" t="s">
        <v>1125</v>
      </c>
      <c r="B1470" s="43" t="s">
        <v>438</v>
      </c>
      <c r="C1470" s="49" t="s">
        <v>257</v>
      </c>
      <c r="D1470" s="49" t="s">
        <v>184</v>
      </c>
      <c r="E1470" s="49" t="s">
        <v>1126</v>
      </c>
      <c r="F1470" s="49"/>
      <c r="G1470" s="143">
        <f>G1471+G1488+G1501</f>
        <v>5050.1000000000004</v>
      </c>
      <c r="H1470" s="143">
        <f>H1471+H1488+H1501</f>
        <v>11901.1</v>
      </c>
      <c r="K1470" s="143">
        <f>K1471+K1488+K1501</f>
        <v>11741.599999999999</v>
      </c>
      <c r="L1470" s="47">
        <f t="shared" si="157"/>
        <v>232.50232668660021</v>
      </c>
      <c r="M1470" s="47">
        <f t="shared" si="156"/>
        <v>98.659787750712098</v>
      </c>
    </row>
    <row r="1471" spans="1:13" ht="144">
      <c r="A1471" s="54" t="s">
        <v>1127</v>
      </c>
      <c r="B1471" s="43" t="s">
        <v>438</v>
      </c>
      <c r="C1471" s="49" t="s">
        <v>257</v>
      </c>
      <c r="D1471" s="49" t="s">
        <v>184</v>
      </c>
      <c r="E1471" s="49" t="s">
        <v>1128</v>
      </c>
      <c r="F1471" s="49"/>
      <c r="G1471" s="102">
        <f>G1472</f>
        <v>3911</v>
      </c>
      <c r="H1471" s="102">
        <f>H1472</f>
        <v>5492</v>
      </c>
      <c r="K1471" s="102">
        <f>K1472</f>
        <v>5491.4</v>
      </c>
      <c r="L1471" s="47">
        <f t="shared" si="157"/>
        <v>140.40910253132191</v>
      </c>
      <c r="M1471" s="47">
        <f t="shared" si="156"/>
        <v>99.989075018208297</v>
      </c>
    </row>
    <row r="1472" spans="1:13" ht="276">
      <c r="A1472" s="54" t="s">
        <v>1129</v>
      </c>
      <c r="B1472" s="43" t="s">
        <v>438</v>
      </c>
      <c r="C1472" s="49" t="s">
        <v>257</v>
      </c>
      <c r="D1472" s="49" t="s">
        <v>184</v>
      </c>
      <c r="E1472" s="49" t="s">
        <v>1130</v>
      </c>
      <c r="F1472" s="49"/>
      <c r="G1472" s="102">
        <f>G1473+G1479+G1482+G1485</f>
        <v>3911</v>
      </c>
      <c r="H1472" s="102">
        <f>H1473+H1479+H1482+H1485</f>
        <v>5492</v>
      </c>
      <c r="K1472" s="102">
        <f>K1473+K1479+K1482+K1485</f>
        <v>5491.4</v>
      </c>
      <c r="L1472" s="47">
        <f t="shared" si="157"/>
        <v>140.40910253132191</v>
      </c>
      <c r="M1472" s="47">
        <f t="shared" si="156"/>
        <v>99.989075018208297</v>
      </c>
    </row>
    <row r="1473" spans="1:13" ht="84">
      <c r="A1473" s="54" t="s">
        <v>1131</v>
      </c>
      <c r="B1473" s="43" t="s">
        <v>438</v>
      </c>
      <c r="C1473" s="49" t="s">
        <v>257</v>
      </c>
      <c r="D1473" s="49" t="s">
        <v>184</v>
      </c>
      <c r="E1473" s="49" t="s">
        <v>1132</v>
      </c>
      <c r="F1473" s="49"/>
      <c r="G1473" s="144">
        <f>G1474</f>
        <v>3911</v>
      </c>
      <c r="H1473" s="144">
        <f>H1474</f>
        <v>0</v>
      </c>
      <c r="K1473" s="144">
        <f>K1474</f>
        <v>0</v>
      </c>
      <c r="L1473" s="47">
        <f t="shared" si="157"/>
        <v>0</v>
      </c>
      <c r="M1473" s="47">
        <v>0</v>
      </c>
    </row>
    <row r="1474" spans="1:13" ht="72.75">
      <c r="A1474" s="64" t="s">
        <v>84</v>
      </c>
      <c r="B1474" s="43" t="s">
        <v>438</v>
      </c>
      <c r="C1474" s="49" t="s">
        <v>257</v>
      </c>
      <c r="D1474" s="49" t="s">
        <v>184</v>
      </c>
      <c r="E1474" s="49" t="s">
        <v>1132</v>
      </c>
      <c r="F1474" s="49" t="s">
        <v>85</v>
      </c>
      <c r="G1474" s="102">
        <f>G1475</f>
        <v>3911</v>
      </c>
      <c r="H1474" s="102">
        <f>H1475</f>
        <v>0</v>
      </c>
      <c r="K1474" s="102">
        <f>K1475</f>
        <v>0</v>
      </c>
      <c r="L1474" s="47">
        <f t="shared" si="157"/>
        <v>0</v>
      </c>
      <c r="M1474" s="47">
        <v>0</v>
      </c>
    </row>
    <row r="1475" spans="1:13" ht="108">
      <c r="A1475" s="53" t="s">
        <v>186</v>
      </c>
      <c r="B1475" s="43" t="s">
        <v>438</v>
      </c>
      <c r="C1475" s="49" t="s">
        <v>257</v>
      </c>
      <c r="D1475" s="49" t="s">
        <v>184</v>
      </c>
      <c r="E1475" s="49" t="s">
        <v>1132</v>
      </c>
      <c r="F1475" s="49" t="s">
        <v>87</v>
      </c>
      <c r="G1475" s="103">
        <f>3911</f>
        <v>3911</v>
      </c>
      <c r="H1475" s="103">
        <f>3911-3911</f>
        <v>0</v>
      </c>
      <c r="K1475" s="103">
        <f>3911-3911</f>
        <v>0</v>
      </c>
      <c r="L1475" s="47">
        <f t="shared" si="157"/>
        <v>0</v>
      </c>
      <c r="M1475" s="47">
        <v>0</v>
      </c>
    </row>
    <row r="1476" spans="1:13" ht="324">
      <c r="A1476" s="53" t="s">
        <v>1133</v>
      </c>
      <c r="B1476" s="43" t="s">
        <v>438</v>
      </c>
      <c r="C1476" s="49" t="s">
        <v>257</v>
      </c>
      <c r="D1476" s="49" t="s">
        <v>184</v>
      </c>
      <c r="E1476" s="49" t="s">
        <v>1134</v>
      </c>
      <c r="F1476" s="145"/>
      <c r="G1476" s="144">
        <f>G1477</f>
        <v>0</v>
      </c>
      <c r="H1476" s="144">
        <f>H1477</f>
        <v>0</v>
      </c>
      <c r="K1476" s="144">
        <f>K1477</f>
        <v>0</v>
      </c>
      <c r="L1476" s="47">
        <v>0</v>
      </c>
      <c r="M1476" s="47">
        <v>0</v>
      </c>
    </row>
    <row r="1477" spans="1:13" ht="72.75">
      <c r="A1477" s="64" t="s">
        <v>84</v>
      </c>
      <c r="B1477" s="43" t="s">
        <v>438</v>
      </c>
      <c r="C1477" s="49" t="s">
        <v>257</v>
      </c>
      <c r="D1477" s="49" t="s">
        <v>184</v>
      </c>
      <c r="E1477" s="49" t="s">
        <v>1134</v>
      </c>
      <c r="F1477" s="49" t="s">
        <v>85</v>
      </c>
      <c r="G1477" s="144">
        <f>G1478</f>
        <v>0</v>
      </c>
      <c r="H1477" s="144">
        <f>H1478</f>
        <v>0</v>
      </c>
      <c r="K1477" s="144">
        <f>K1478</f>
        <v>0</v>
      </c>
      <c r="L1477" s="47">
        <v>0</v>
      </c>
      <c r="M1477" s="47">
        <v>0</v>
      </c>
    </row>
    <row r="1478" spans="1:13" ht="108">
      <c r="A1478" s="53" t="s">
        <v>186</v>
      </c>
      <c r="B1478" s="43" t="s">
        <v>438</v>
      </c>
      <c r="C1478" s="49" t="s">
        <v>257</v>
      </c>
      <c r="D1478" s="49" t="s">
        <v>184</v>
      </c>
      <c r="E1478" s="49" t="s">
        <v>1134</v>
      </c>
      <c r="F1478" s="49" t="s">
        <v>87</v>
      </c>
      <c r="G1478" s="103">
        <v>0</v>
      </c>
      <c r="H1478" s="103">
        <v>0</v>
      </c>
      <c r="K1478" s="103">
        <v>0</v>
      </c>
      <c r="L1478" s="47">
        <v>0</v>
      </c>
      <c r="M1478" s="47">
        <v>0</v>
      </c>
    </row>
    <row r="1479" spans="1:13" ht="24.75">
      <c r="A1479" s="146" t="s">
        <v>1135</v>
      </c>
      <c r="B1479" s="43" t="s">
        <v>438</v>
      </c>
      <c r="C1479" s="49" t="s">
        <v>257</v>
      </c>
      <c r="D1479" s="49" t="s">
        <v>184</v>
      </c>
      <c r="E1479" s="49" t="s">
        <v>1136</v>
      </c>
      <c r="F1479" s="49"/>
      <c r="G1479" s="144">
        <f>G1480</f>
        <v>0</v>
      </c>
      <c r="H1479" s="144">
        <f>H1480</f>
        <v>0</v>
      </c>
      <c r="K1479" s="144">
        <f>K1480</f>
        <v>0</v>
      </c>
      <c r="L1479" s="47">
        <v>0</v>
      </c>
      <c r="M1479" s="47">
        <v>0</v>
      </c>
    </row>
    <row r="1480" spans="1:13" ht="72.75">
      <c r="A1480" s="64" t="s">
        <v>84</v>
      </c>
      <c r="B1480" s="43" t="s">
        <v>438</v>
      </c>
      <c r="C1480" s="49" t="s">
        <v>257</v>
      </c>
      <c r="D1480" s="49" t="s">
        <v>184</v>
      </c>
      <c r="E1480" s="49" t="s">
        <v>1136</v>
      </c>
      <c r="F1480" s="49" t="s">
        <v>85</v>
      </c>
      <c r="G1480" s="144">
        <f>G1481</f>
        <v>0</v>
      </c>
      <c r="H1480" s="144">
        <f>H1481</f>
        <v>0</v>
      </c>
      <c r="K1480" s="144">
        <f>K1481</f>
        <v>0</v>
      </c>
      <c r="L1480" s="47">
        <v>0</v>
      </c>
      <c r="M1480" s="47">
        <v>0</v>
      </c>
    </row>
    <row r="1481" spans="1:13" ht="108">
      <c r="A1481" s="53" t="s">
        <v>186</v>
      </c>
      <c r="B1481" s="43" t="s">
        <v>438</v>
      </c>
      <c r="C1481" s="49" t="s">
        <v>257</v>
      </c>
      <c r="D1481" s="49" t="s">
        <v>184</v>
      </c>
      <c r="E1481" s="49" t="s">
        <v>1136</v>
      </c>
      <c r="F1481" s="49" t="s">
        <v>87</v>
      </c>
      <c r="G1481" s="103">
        <v>0</v>
      </c>
      <c r="H1481" s="103">
        <v>0</v>
      </c>
      <c r="K1481" s="103">
        <v>0</v>
      </c>
      <c r="L1481" s="47">
        <v>0</v>
      </c>
      <c r="M1481" s="47">
        <v>0</v>
      </c>
    </row>
    <row r="1482" spans="1:13" ht="192">
      <c r="A1482" s="53" t="s">
        <v>1137</v>
      </c>
      <c r="B1482" s="43" t="s">
        <v>438</v>
      </c>
      <c r="C1482" s="49" t="s">
        <v>257</v>
      </c>
      <c r="D1482" s="49" t="s">
        <v>184</v>
      </c>
      <c r="E1482" s="49" t="s">
        <v>1138</v>
      </c>
      <c r="F1482" s="49"/>
      <c r="G1482" s="144">
        <f>G1483</f>
        <v>0</v>
      </c>
      <c r="H1482" s="144">
        <f>H1483</f>
        <v>0</v>
      </c>
      <c r="K1482" s="144">
        <f>K1483</f>
        <v>0</v>
      </c>
      <c r="L1482" s="47">
        <v>0</v>
      </c>
      <c r="M1482" s="47">
        <v>0</v>
      </c>
    </row>
    <row r="1483" spans="1:13" ht="72.75">
      <c r="A1483" s="64" t="s">
        <v>84</v>
      </c>
      <c r="B1483" s="43" t="s">
        <v>438</v>
      </c>
      <c r="C1483" s="49" t="s">
        <v>257</v>
      </c>
      <c r="D1483" s="49" t="s">
        <v>184</v>
      </c>
      <c r="E1483" s="49" t="s">
        <v>1138</v>
      </c>
      <c r="F1483" s="49" t="s">
        <v>85</v>
      </c>
      <c r="G1483" s="144">
        <f>G1484</f>
        <v>0</v>
      </c>
      <c r="H1483" s="144">
        <f>H1484</f>
        <v>0</v>
      </c>
      <c r="K1483" s="144">
        <f>K1484</f>
        <v>0</v>
      </c>
      <c r="L1483" s="47">
        <v>0</v>
      </c>
      <c r="M1483" s="47">
        <v>0</v>
      </c>
    </row>
    <row r="1484" spans="1:13" ht="108">
      <c r="A1484" s="53" t="s">
        <v>186</v>
      </c>
      <c r="B1484" s="43" t="s">
        <v>438</v>
      </c>
      <c r="C1484" s="49" t="s">
        <v>257</v>
      </c>
      <c r="D1484" s="49" t="s">
        <v>184</v>
      </c>
      <c r="E1484" s="49" t="s">
        <v>1138</v>
      </c>
      <c r="F1484" s="49" t="s">
        <v>87</v>
      </c>
      <c r="G1484" s="103">
        <v>0</v>
      </c>
      <c r="H1484" s="103">
        <v>0</v>
      </c>
      <c r="K1484" s="103">
        <v>0</v>
      </c>
      <c r="L1484" s="47">
        <v>0</v>
      </c>
      <c r="M1484" s="47">
        <v>0</v>
      </c>
    </row>
    <row r="1485" spans="1:13" ht="84">
      <c r="A1485" s="53" t="s">
        <v>1139</v>
      </c>
      <c r="B1485" s="43" t="s">
        <v>438</v>
      </c>
      <c r="C1485" s="49" t="s">
        <v>257</v>
      </c>
      <c r="D1485" s="49" t="s">
        <v>184</v>
      </c>
      <c r="E1485" s="49" t="s">
        <v>1140</v>
      </c>
      <c r="F1485" s="49"/>
      <c r="G1485" s="144">
        <f>G1486</f>
        <v>0</v>
      </c>
      <c r="H1485" s="144">
        <f>H1486</f>
        <v>5492</v>
      </c>
      <c r="K1485" s="144">
        <f>K1486</f>
        <v>5491.4</v>
      </c>
      <c r="L1485" s="47">
        <v>0</v>
      </c>
      <c r="M1485" s="47">
        <f t="shared" si="156"/>
        <v>99.989075018208297</v>
      </c>
    </row>
    <row r="1486" spans="1:13" ht="72.75">
      <c r="A1486" s="64" t="s">
        <v>84</v>
      </c>
      <c r="B1486" s="43" t="s">
        <v>438</v>
      </c>
      <c r="C1486" s="49" t="s">
        <v>257</v>
      </c>
      <c r="D1486" s="49" t="s">
        <v>184</v>
      </c>
      <c r="E1486" s="49" t="s">
        <v>1140</v>
      </c>
      <c r="F1486" s="49" t="s">
        <v>85</v>
      </c>
      <c r="G1486" s="144">
        <f>G1487</f>
        <v>0</v>
      </c>
      <c r="H1486" s="144">
        <f>H1487</f>
        <v>5492</v>
      </c>
      <c r="K1486" s="144">
        <f>K1487</f>
        <v>5491.4</v>
      </c>
      <c r="L1486" s="47">
        <v>0</v>
      </c>
      <c r="M1486" s="47">
        <f t="shared" si="156"/>
        <v>99.989075018208297</v>
      </c>
    </row>
    <row r="1487" spans="1:13" ht="108">
      <c r="A1487" s="53" t="s">
        <v>186</v>
      </c>
      <c r="B1487" s="43" t="s">
        <v>438</v>
      </c>
      <c r="C1487" s="49" t="s">
        <v>257</v>
      </c>
      <c r="D1487" s="49" t="s">
        <v>184</v>
      </c>
      <c r="E1487" s="49" t="s">
        <v>1140</v>
      </c>
      <c r="F1487" s="49" t="s">
        <v>87</v>
      </c>
      <c r="G1487" s="103">
        <v>0</v>
      </c>
      <c r="H1487" s="103">
        <f>1090.3+3310.7+1091</f>
        <v>5492</v>
      </c>
      <c r="K1487" s="103">
        <v>5491.4</v>
      </c>
      <c r="L1487" s="47">
        <v>0</v>
      </c>
      <c r="M1487" s="47">
        <f t="shared" ref="M1487:M1550" si="160">K1487/H1487*100</f>
        <v>99.989075018208297</v>
      </c>
    </row>
    <row r="1488" spans="1:13" ht="180">
      <c r="A1488" s="53" t="s">
        <v>1141</v>
      </c>
      <c r="B1488" s="43" t="s">
        <v>438</v>
      </c>
      <c r="C1488" s="49" t="s">
        <v>257</v>
      </c>
      <c r="D1488" s="49" t="s">
        <v>184</v>
      </c>
      <c r="E1488" s="49" t="s">
        <v>1142</v>
      </c>
      <c r="F1488" s="49"/>
      <c r="G1488" s="51">
        <f>G1490+G1493+G1497</f>
        <v>981</v>
      </c>
      <c r="H1488" s="51">
        <f>H1490+H1493+H1497</f>
        <v>6251</v>
      </c>
      <c r="K1488" s="51">
        <f>K1490+K1493+K1497</f>
        <v>6250.2</v>
      </c>
      <c r="L1488" s="47">
        <f>K1488/G1488*100</f>
        <v>637.12538226299694</v>
      </c>
      <c r="M1488" s="47">
        <f t="shared" si="160"/>
        <v>99.987202047672369</v>
      </c>
    </row>
    <row r="1489" spans="1:13" ht="409.5">
      <c r="A1489" s="53" t="s">
        <v>1143</v>
      </c>
      <c r="B1489" s="43" t="s">
        <v>438</v>
      </c>
      <c r="C1489" s="49" t="s">
        <v>257</v>
      </c>
      <c r="D1489" s="49" t="s">
        <v>184</v>
      </c>
      <c r="E1489" s="49" t="s">
        <v>1144</v>
      </c>
      <c r="F1489" s="49"/>
      <c r="G1489" s="51">
        <f t="shared" ref="G1489:H1491" si="161">G1490</f>
        <v>0</v>
      </c>
      <c r="H1489" s="51">
        <f t="shared" si="161"/>
        <v>0</v>
      </c>
      <c r="K1489" s="51">
        <f>K1490</f>
        <v>0</v>
      </c>
      <c r="L1489" s="47">
        <v>0</v>
      </c>
      <c r="M1489" s="47">
        <v>0</v>
      </c>
    </row>
    <row r="1490" spans="1:13" ht="360">
      <c r="A1490" s="54" t="s">
        <v>1145</v>
      </c>
      <c r="B1490" s="43" t="s">
        <v>438</v>
      </c>
      <c r="C1490" s="49" t="s">
        <v>257</v>
      </c>
      <c r="D1490" s="49" t="s">
        <v>184</v>
      </c>
      <c r="E1490" s="49" t="s">
        <v>1146</v>
      </c>
      <c r="F1490" s="49"/>
      <c r="G1490" s="51">
        <f t="shared" si="161"/>
        <v>0</v>
      </c>
      <c r="H1490" s="51">
        <f t="shared" si="161"/>
        <v>0</v>
      </c>
      <c r="K1490" s="51">
        <f>K1491</f>
        <v>0</v>
      </c>
      <c r="L1490" s="47">
        <v>0</v>
      </c>
      <c r="M1490" s="47">
        <v>0</v>
      </c>
    </row>
    <row r="1491" spans="1:13" ht="72">
      <c r="A1491" s="147" t="s">
        <v>84</v>
      </c>
      <c r="B1491" s="43" t="s">
        <v>438</v>
      </c>
      <c r="C1491" s="49" t="s">
        <v>257</v>
      </c>
      <c r="D1491" s="49" t="s">
        <v>184</v>
      </c>
      <c r="E1491" s="49" t="s">
        <v>1146</v>
      </c>
      <c r="F1491" s="49" t="s">
        <v>85</v>
      </c>
      <c r="G1491" s="51">
        <f t="shared" si="161"/>
        <v>0</v>
      </c>
      <c r="H1491" s="51">
        <f t="shared" si="161"/>
        <v>0</v>
      </c>
      <c r="K1491" s="51">
        <f>K1492</f>
        <v>0</v>
      </c>
      <c r="L1491" s="47">
        <v>0</v>
      </c>
      <c r="M1491" s="47">
        <v>0</v>
      </c>
    </row>
    <row r="1492" spans="1:13" ht="108">
      <c r="A1492" s="54" t="s">
        <v>186</v>
      </c>
      <c r="B1492" s="43" t="s">
        <v>438</v>
      </c>
      <c r="C1492" s="49" t="s">
        <v>257</v>
      </c>
      <c r="D1492" s="49" t="s">
        <v>184</v>
      </c>
      <c r="E1492" s="49" t="s">
        <v>1146</v>
      </c>
      <c r="F1492" s="49" t="s">
        <v>87</v>
      </c>
      <c r="G1492" s="55">
        <f>2250.5-2250.5</f>
        <v>0</v>
      </c>
      <c r="H1492" s="55">
        <f>2250.5-2250.5</f>
        <v>0</v>
      </c>
      <c r="K1492" s="55">
        <f>2250.5-2250.5</f>
        <v>0</v>
      </c>
      <c r="L1492" s="47">
        <v>0</v>
      </c>
      <c r="M1492" s="47">
        <v>0</v>
      </c>
    </row>
    <row r="1493" spans="1:13" ht="409.5">
      <c r="A1493" s="54" t="s">
        <v>1147</v>
      </c>
      <c r="B1493" s="43" t="s">
        <v>438</v>
      </c>
      <c r="C1493" s="49" t="s">
        <v>257</v>
      </c>
      <c r="D1493" s="49" t="s">
        <v>184</v>
      </c>
      <c r="E1493" s="49" t="s">
        <v>1148</v>
      </c>
      <c r="F1493" s="49"/>
      <c r="G1493" s="59">
        <f t="shared" ref="G1493:H1495" si="162">G1494</f>
        <v>981</v>
      </c>
      <c r="H1493" s="59">
        <f t="shared" si="162"/>
        <v>0</v>
      </c>
      <c r="K1493" s="59">
        <f>K1494</f>
        <v>0</v>
      </c>
      <c r="L1493" s="47">
        <f>K1493/G1493*100</f>
        <v>0</v>
      </c>
      <c r="M1493" s="47">
        <v>0</v>
      </c>
    </row>
    <row r="1494" spans="1:13" ht="384">
      <c r="A1494" s="54" t="s">
        <v>1149</v>
      </c>
      <c r="B1494" s="43" t="s">
        <v>438</v>
      </c>
      <c r="C1494" s="49" t="s">
        <v>257</v>
      </c>
      <c r="D1494" s="49" t="s">
        <v>184</v>
      </c>
      <c r="E1494" s="49" t="s">
        <v>1150</v>
      </c>
      <c r="F1494" s="49"/>
      <c r="G1494" s="59">
        <f t="shared" si="162"/>
        <v>981</v>
      </c>
      <c r="H1494" s="59">
        <f t="shared" si="162"/>
        <v>0</v>
      </c>
      <c r="K1494" s="59">
        <f>K1495</f>
        <v>0</v>
      </c>
      <c r="L1494" s="47">
        <f>K1494/G1494*100</f>
        <v>0</v>
      </c>
      <c r="M1494" s="47">
        <v>0</v>
      </c>
    </row>
    <row r="1495" spans="1:13" ht="72">
      <c r="A1495" s="148" t="s">
        <v>84</v>
      </c>
      <c r="B1495" s="43" t="s">
        <v>438</v>
      </c>
      <c r="C1495" s="49" t="s">
        <v>257</v>
      </c>
      <c r="D1495" s="49" t="s">
        <v>184</v>
      </c>
      <c r="E1495" s="49" t="s">
        <v>1150</v>
      </c>
      <c r="F1495" s="49" t="s">
        <v>85</v>
      </c>
      <c r="G1495" s="59">
        <f t="shared" si="162"/>
        <v>981</v>
      </c>
      <c r="H1495" s="59">
        <f t="shared" si="162"/>
        <v>0</v>
      </c>
      <c r="K1495" s="59">
        <f>K1496</f>
        <v>0</v>
      </c>
      <c r="L1495" s="47">
        <f>K1495/G1495*100</f>
        <v>0</v>
      </c>
      <c r="M1495" s="47">
        <v>0</v>
      </c>
    </row>
    <row r="1496" spans="1:13" ht="108">
      <c r="A1496" s="54" t="s">
        <v>186</v>
      </c>
      <c r="B1496" s="43" t="s">
        <v>438</v>
      </c>
      <c r="C1496" s="49" t="s">
        <v>257</v>
      </c>
      <c r="D1496" s="49" t="s">
        <v>184</v>
      </c>
      <c r="E1496" s="49" t="s">
        <v>1150</v>
      </c>
      <c r="F1496" s="49" t="s">
        <v>87</v>
      </c>
      <c r="G1496" s="55">
        <f>981</f>
        <v>981</v>
      </c>
      <c r="H1496" s="55">
        <f>981-981</f>
        <v>0</v>
      </c>
      <c r="K1496" s="55">
        <f>981-981</f>
        <v>0</v>
      </c>
      <c r="L1496" s="47">
        <f>K1496/G1496*100</f>
        <v>0</v>
      </c>
      <c r="M1496" s="47">
        <v>0</v>
      </c>
    </row>
    <row r="1497" spans="1:13" ht="409.5">
      <c r="A1497" s="54" t="s">
        <v>1151</v>
      </c>
      <c r="B1497" s="43" t="s">
        <v>438</v>
      </c>
      <c r="C1497" s="49" t="s">
        <v>257</v>
      </c>
      <c r="D1497" s="49" t="s">
        <v>184</v>
      </c>
      <c r="E1497" s="49" t="s">
        <v>1152</v>
      </c>
      <c r="F1497" s="49"/>
      <c r="G1497" s="59">
        <f t="shared" ref="G1497:H1499" si="163">G1498</f>
        <v>0</v>
      </c>
      <c r="H1497" s="59">
        <f t="shared" si="163"/>
        <v>6251</v>
      </c>
      <c r="K1497" s="59">
        <f>K1498</f>
        <v>6250.2</v>
      </c>
      <c r="L1497" s="47">
        <v>0</v>
      </c>
      <c r="M1497" s="47">
        <f t="shared" si="160"/>
        <v>99.987202047672369</v>
      </c>
    </row>
    <row r="1498" spans="1:13" ht="144">
      <c r="A1498" s="54" t="s">
        <v>1153</v>
      </c>
      <c r="B1498" s="43" t="s">
        <v>438</v>
      </c>
      <c r="C1498" s="49" t="s">
        <v>257</v>
      </c>
      <c r="D1498" s="49" t="s">
        <v>184</v>
      </c>
      <c r="E1498" s="49" t="s">
        <v>1154</v>
      </c>
      <c r="F1498" s="49"/>
      <c r="G1498" s="59">
        <f t="shared" si="163"/>
        <v>0</v>
      </c>
      <c r="H1498" s="59">
        <f t="shared" si="163"/>
        <v>6251</v>
      </c>
      <c r="K1498" s="59">
        <f>K1499</f>
        <v>6250.2</v>
      </c>
      <c r="L1498" s="47">
        <v>0</v>
      </c>
      <c r="M1498" s="47">
        <f t="shared" si="160"/>
        <v>99.987202047672369</v>
      </c>
    </row>
    <row r="1499" spans="1:13" ht="72.75">
      <c r="A1499" s="64" t="s">
        <v>84</v>
      </c>
      <c r="B1499" s="43" t="s">
        <v>438</v>
      </c>
      <c r="C1499" s="49" t="s">
        <v>257</v>
      </c>
      <c r="D1499" s="49" t="s">
        <v>184</v>
      </c>
      <c r="E1499" s="49" t="s">
        <v>1154</v>
      </c>
      <c r="F1499" s="49" t="s">
        <v>85</v>
      </c>
      <c r="G1499" s="59">
        <f t="shared" si="163"/>
        <v>0</v>
      </c>
      <c r="H1499" s="59">
        <f t="shared" si="163"/>
        <v>6251</v>
      </c>
      <c r="K1499" s="59">
        <f>K1500</f>
        <v>6250.2</v>
      </c>
      <c r="L1499" s="47">
        <v>0</v>
      </c>
      <c r="M1499" s="47">
        <f t="shared" si="160"/>
        <v>99.987202047672369</v>
      </c>
    </row>
    <row r="1500" spans="1:13" ht="108">
      <c r="A1500" s="53" t="s">
        <v>186</v>
      </c>
      <c r="B1500" s="43" t="s">
        <v>438</v>
      </c>
      <c r="C1500" s="49" t="s">
        <v>257</v>
      </c>
      <c r="D1500" s="49" t="s">
        <v>184</v>
      </c>
      <c r="E1500" s="49" t="s">
        <v>1154</v>
      </c>
      <c r="F1500" s="49" t="s">
        <v>87</v>
      </c>
      <c r="G1500" s="55">
        <v>0</v>
      </c>
      <c r="H1500" s="55">
        <v>6251</v>
      </c>
      <c r="K1500" s="55">
        <v>6250.2</v>
      </c>
      <c r="L1500" s="47">
        <v>0</v>
      </c>
      <c r="M1500" s="47">
        <f t="shared" si="160"/>
        <v>99.987202047672369</v>
      </c>
    </row>
    <row r="1501" spans="1:13" ht="156.75">
      <c r="A1501" s="65" t="s">
        <v>1155</v>
      </c>
      <c r="B1501" s="43" t="s">
        <v>438</v>
      </c>
      <c r="C1501" s="49" t="s">
        <v>257</v>
      </c>
      <c r="D1501" s="49" t="s">
        <v>184</v>
      </c>
      <c r="E1501" s="49" t="s">
        <v>1156</v>
      </c>
      <c r="F1501" s="49"/>
      <c r="G1501" s="59">
        <f>G1502</f>
        <v>158.1</v>
      </c>
      <c r="H1501" s="59">
        <f>H1502</f>
        <v>158.1</v>
      </c>
      <c r="K1501" s="59">
        <f>K1502</f>
        <v>0</v>
      </c>
      <c r="L1501" s="47">
        <f>K1501/G1501*100</f>
        <v>0</v>
      </c>
      <c r="M1501" s="47">
        <f t="shared" si="160"/>
        <v>0</v>
      </c>
    </row>
    <row r="1502" spans="1:13" ht="276">
      <c r="A1502" s="54" t="s">
        <v>1157</v>
      </c>
      <c r="B1502" s="43" t="s">
        <v>438</v>
      </c>
      <c r="C1502" s="49" t="s">
        <v>257</v>
      </c>
      <c r="D1502" s="49" t="s">
        <v>184</v>
      </c>
      <c r="E1502" s="49" t="s">
        <v>1158</v>
      </c>
      <c r="F1502" s="49"/>
      <c r="G1502" s="59">
        <f>G1504+G1506</f>
        <v>158.1</v>
      </c>
      <c r="H1502" s="59">
        <f>H1504+H1506</f>
        <v>158.1</v>
      </c>
      <c r="K1502" s="59">
        <f>K1504+K1506</f>
        <v>0</v>
      </c>
      <c r="L1502" s="47">
        <f>K1502/G1502*100</f>
        <v>0</v>
      </c>
      <c r="M1502" s="47">
        <f t="shared" si="160"/>
        <v>0</v>
      </c>
    </row>
    <row r="1503" spans="1:13" ht="144">
      <c r="A1503" s="54" t="s">
        <v>1159</v>
      </c>
      <c r="B1503" s="43" t="s">
        <v>438</v>
      </c>
      <c r="C1503" s="49" t="s">
        <v>257</v>
      </c>
      <c r="D1503" s="49" t="s">
        <v>184</v>
      </c>
      <c r="E1503" s="49" t="s">
        <v>1160</v>
      </c>
      <c r="F1503" s="49"/>
      <c r="G1503" s="59">
        <f>G1504</f>
        <v>158.1</v>
      </c>
      <c r="H1503" s="59">
        <f>H1504</f>
        <v>158.1</v>
      </c>
      <c r="K1503" s="59">
        <f>K1504</f>
        <v>0</v>
      </c>
      <c r="L1503" s="47">
        <f>K1503/G1503*100</f>
        <v>0</v>
      </c>
      <c r="M1503" s="47">
        <f t="shared" si="160"/>
        <v>0</v>
      </c>
    </row>
    <row r="1504" spans="1:13" ht="72">
      <c r="A1504" s="148" t="s">
        <v>84</v>
      </c>
      <c r="B1504" s="43" t="s">
        <v>438</v>
      </c>
      <c r="C1504" s="49" t="s">
        <v>257</v>
      </c>
      <c r="D1504" s="49" t="s">
        <v>184</v>
      </c>
      <c r="E1504" s="49" t="s">
        <v>1160</v>
      </c>
      <c r="F1504" s="49" t="s">
        <v>85</v>
      </c>
      <c r="G1504" s="59">
        <f>G1505</f>
        <v>158.1</v>
      </c>
      <c r="H1504" s="59">
        <f>H1505</f>
        <v>158.1</v>
      </c>
      <c r="K1504" s="59">
        <f>K1505</f>
        <v>0</v>
      </c>
      <c r="L1504" s="47">
        <f>K1504/G1504*100</f>
        <v>0</v>
      </c>
      <c r="M1504" s="47">
        <f t="shared" si="160"/>
        <v>0</v>
      </c>
    </row>
    <row r="1505" spans="1:13" ht="108">
      <c r="A1505" s="54" t="s">
        <v>186</v>
      </c>
      <c r="B1505" s="43" t="s">
        <v>438</v>
      </c>
      <c r="C1505" s="49" t="s">
        <v>257</v>
      </c>
      <c r="D1505" s="49" t="s">
        <v>184</v>
      </c>
      <c r="E1505" s="49" t="s">
        <v>1160</v>
      </c>
      <c r="F1505" s="49" t="s">
        <v>87</v>
      </c>
      <c r="G1505" s="55">
        <v>158.1</v>
      </c>
      <c r="H1505" s="55">
        <v>158.1</v>
      </c>
      <c r="K1505" s="55">
        <v>0</v>
      </c>
      <c r="L1505" s="47">
        <f>K1505/G1505*100</f>
        <v>0</v>
      </c>
      <c r="M1505" s="47">
        <f t="shared" si="160"/>
        <v>0</v>
      </c>
    </row>
    <row r="1506" spans="1:13" ht="108.75">
      <c r="A1506" s="66" t="s">
        <v>1161</v>
      </c>
      <c r="B1506" s="43" t="s">
        <v>438</v>
      </c>
      <c r="C1506" s="49" t="s">
        <v>257</v>
      </c>
      <c r="D1506" s="49" t="s">
        <v>184</v>
      </c>
      <c r="E1506" s="49" t="s">
        <v>1162</v>
      </c>
      <c r="F1506" s="49"/>
      <c r="G1506" s="59">
        <f>G1507</f>
        <v>0</v>
      </c>
      <c r="H1506" s="59">
        <f>H1507</f>
        <v>0</v>
      </c>
      <c r="K1506" s="59">
        <f>K1507</f>
        <v>0</v>
      </c>
      <c r="L1506" s="47">
        <v>0</v>
      </c>
      <c r="M1506" s="47">
        <v>0</v>
      </c>
    </row>
    <row r="1507" spans="1:13" ht="72">
      <c r="A1507" s="148" t="s">
        <v>84</v>
      </c>
      <c r="B1507" s="43" t="s">
        <v>438</v>
      </c>
      <c r="C1507" s="49" t="s">
        <v>257</v>
      </c>
      <c r="D1507" s="49" t="s">
        <v>184</v>
      </c>
      <c r="E1507" s="49" t="s">
        <v>1162</v>
      </c>
      <c r="F1507" s="49" t="s">
        <v>85</v>
      </c>
      <c r="G1507" s="59">
        <f>G1508</f>
        <v>0</v>
      </c>
      <c r="H1507" s="59">
        <f>H1508</f>
        <v>0</v>
      </c>
      <c r="K1507" s="59">
        <f>K1508</f>
        <v>0</v>
      </c>
      <c r="L1507" s="47">
        <v>0</v>
      </c>
      <c r="M1507" s="47">
        <v>0</v>
      </c>
    </row>
    <row r="1508" spans="1:13" ht="108">
      <c r="A1508" s="54" t="s">
        <v>186</v>
      </c>
      <c r="B1508" s="43" t="s">
        <v>438</v>
      </c>
      <c r="C1508" s="49" t="s">
        <v>257</v>
      </c>
      <c r="D1508" s="49" t="s">
        <v>184</v>
      </c>
      <c r="E1508" s="49" t="s">
        <v>1162</v>
      </c>
      <c r="F1508" s="49" t="s">
        <v>87</v>
      </c>
      <c r="G1508" s="55">
        <v>0</v>
      </c>
      <c r="H1508" s="55">
        <v>0</v>
      </c>
      <c r="K1508" s="55">
        <v>0</v>
      </c>
      <c r="L1508" s="47">
        <v>0</v>
      </c>
      <c r="M1508" s="47">
        <v>0</v>
      </c>
    </row>
    <row r="1509" spans="1:13" ht="216">
      <c r="A1509" s="52" t="s">
        <v>1163</v>
      </c>
      <c r="B1509" s="43" t="s">
        <v>438</v>
      </c>
      <c r="C1509" s="49" t="s">
        <v>257</v>
      </c>
      <c r="D1509" s="49" t="s">
        <v>184</v>
      </c>
      <c r="E1509" s="49" t="s">
        <v>739</v>
      </c>
      <c r="F1509" s="49"/>
      <c r="G1509" s="59">
        <f t="shared" ref="G1509:H1513" si="164">G1510</f>
        <v>0</v>
      </c>
      <c r="H1509" s="59">
        <f t="shared" si="164"/>
        <v>0</v>
      </c>
      <c r="K1509" s="59">
        <f>K1510</f>
        <v>0</v>
      </c>
      <c r="L1509" s="47">
        <v>0</v>
      </c>
      <c r="M1509" s="47">
        <v>0</v>
      </c>
    </row>
    <row r="1510" spans="1:13" ht="204">
      <c r="A1510" s="54" t="s">
        <v>740</v>
      </c>
      <c r="B1510" s="43" t="s">
        <v>438</v>
      </c>
      <c r="C1510" s="49" t="s">
        <v>257</v>
      </c>
      <c r="D1510" s="49" t="s">
        <v>184</v>
      </c>
      <c r="E1510" s="49" t="s">
        <v>741</v>
      </c>
      <c r="F1510" s="49"/>
      <c r="G1510" s="59">
        <f t="shared" si="164"/>
        <v>0</v>
      </c>
      <c r="H1510" s="59">
        <f t="shared" si="164"/>
        <v>0</v>
      </c>
      <c r="K1510" s="59">
        <f>K1511</f>
        <v>0</v>
      </c>
      <c r="L1510" s="47">
        <v>0</v>
      </c>
      <c r="M1510" s="47">
        <v>0</v>
      </c>
    </row>
    <row r="1511" spans="1:13" ht="288">
      <c r="A1511" s="54" t="s">
        <v>742</v>
      </c>
      <c r="B1511" s="43" t="s">
        <v>438</v>
      </c>
      <c r="C1511" s="49" t="s">
        <v>257</v>
      </c>
      <c r="D1511" s="49" t="s">
        <v>184</v>
      </c>
      <c r="E1511" s="49" t="s">
        <v>743</v>
      </c>
      <c r="F1511" s="49"/>
      <c r="G1511" s="59">
        <f t="shared" si="164"/>
        <v>0</v>
      </c>
      <c r="H1511" s="59">
        <f t="shared" si="164"/>
        <v>0</v>
      </c>
      <c r="K1511" s="59">
        <f>K1512</f>
        <v>0</v>
      </c>
      <c r="L1511" s="47">
        <v>0</v>
      </c>
      <c r="M1511" s="47">
        <v>0</v>
      </c>
    </row>
    <row r="1512" spans="1:13" ht="300">
      <c r="A1512" s="54" t="s">
        <v>744</v>
      </c>
      <c r="B1512" s="43" t="s">
        <v>438</v>
      </c>
      <c r="C1512" s="49" t="s">
        <v>257</v>
      </c>
      <c r="D1512" s="49" t="s">
        <v>184</v>
      </c>
      <c r="E1512" s="49" t="s">
        <v>745</v>
      </c>
      <c r="F1512" s="49"/>
      <c r="G1512" s="59">
        <f t="shared" si="164"/>
        <v>0</v>
      </c>
      <c r="H1512" s="59">
        <f t="shared" si="164"/>
        <v>0</v>
      </c>
      <c r="K1512" s="59">
        <f>K1513</f>
        <v>0</v>
      </c>
      <c r="L1512" s="47">
        <v>0</v>
      </c>
      <c r="M1512" s="47">
        <v>0</v>
      </c>
    </row>
    <row r="1513" spans="1:13" ht="60.75">
      <c r="A1513" s="64" t="s">
        <v>246</v>
      </c>
      <c r="B1513" s="43" t="s">
        <v>438</v>
      </c>
      <c r="C1513" s="49" t="s">
        <v>257</v>
      </c>
      <c r="D1513" s="49" t="s">
        <v>184</v>
      </c>
      <c r="E1513" s="49" t="s">
        <v>745</v>
      </c>
      <c r="F1513" s="49" t="s">
        <v>247</v>
      </c>
      <c r="G1513" s="51">
        <f t="shared" si="164"/>
        <v>0</v>
      </c>
      <c r="H1513" s="51">
        <f t="shared" si="164"/>
        <v>0</v>
      </c>
      <c r="K1513" s="51">
        <f>K1514</f>
        <v>0</v>
      </c>
      <c r="L1513" s="47">
        <v>0</v>
      </c>
      <c r="M1513" s="47">
        <v>0</v>
      </c>
    </row>
    <row r="1514" spans="1:13" ht="180">
      <c r="A1514" s="54" t="s">
        <v>746</v>
      </c>
      <c r="B1514" s="43" t="s">
        <v>438</v>
      </c>
      <c r="C1514" s="49" t="s">
        <v>257</v>
      </c>
      <c r="D1514" s="49" t="s">
        <v>184</v>
      </c>
      <c r="E1514" s="49" t="s">
        <v>745</v>
      </c>
      <c r="F1514" s="49" t="s">
        <v>528</v>
      </c>
      <c r="G1514" s="55">
        <v>0</v>
      </c>
      <c r="H1514" s="55">
        <v>0</v>
      </c>
      <c r="K1514" s="55">
        <v>0</v>
      </c>
      <c r="L1514" s="47">
        <v>0</v>
      </c>
      <c r="M1514" s="47">
        <v>0</v>
      </c>
    </row>
    <row r="1515" spans="1:13" ht="36">
      <c r="A1515" s="48" t="s">
        <v>263</v>
      </c>
      <c r="B1515" s="43" t="s">
        <v>438</v>
      </c>
      <c r="C1515" s="49" t="s">
        <v>257</v>
      </c>
      <c r="D1515" s="49" t="s">
        <v>264</v>
      </c>
      <c r="E1515" s="114"/>
      <c r="F1515" s="49"/>
      <c r="G1515" s="51">
        <f t="shared" ref="G1515:H1517" si="165">G1516</f>
        <v>20735</v>
      </c>
      <c r="H1515" s="51">
        <f t="shared" si="165"/>
        <v>32584</v>
      </c>
      <c r="K1515" s="51">
        <f>K1516</f>
        <v>32536.3</v>
      </c>
      <c r="L1515" s="47">
        <f t="shared" ref="L1515:L1521" si="166">K1515/G1515*100</f>
        <v>156.91487822522305</v>
      </c>
      <c r="M1515" s="47">
        <f t="shared" si="160"/>
        <v>99.853609133316965</v>
      </c>
    </row>
    <row r="1516" spans="1:13" ht="132">
      <c r="A1516" s="52" t="s">
        <v>1125</v>
      </c>
      <c r="B1516" s="43" t="s">
        <v>438</v>
      </c>
      <c r="C1516" s="49" t="s">
        <v>257</v>
      </c>
      <c r="D1516" s="49" t="s">
        <v>264</v>
      </c>
      <c r="E1516" s="49" t="s">
        <v>1126</v>
      </c>
      <c r="F1516" s="49"/>
      <c r="G1516" s="51">
        <f t="shared" si="165"/>
        <v>20735</v>
      </c>
      <c r="H1516" s="51">
        <f t="shared" si="165"/>
        <v>32584</v>
      </c>
      <c r="K1516" s="51">
        <f>K1517</f>
        <v>32536.3</v>
      </c>
      <c r="L1516" s="47">
        <f t="shared" si="166"/>
        <v>156.91487822522305</v>
      </c>
      <c r="M1516" s="47">
        <f t="shared" si="160"/>
        <v>99.853609133316965</v>
      </c>
    </row>
    <row r="1517" spans="1:13" ht="276">
      <c r="A1517" s="148" t="s">
        <v>1164</v>
      </c>
      <c r="B1517" s="43" t="s">
        <v>438</v>
      </c>
      <c r="C1517" s="49" t="s">
        <v>257</v>
      </c>
      <c r="D1517" s="49" t="s">
        <v>264</v>
      </c>
      <c r="E1517" s="49" t="s">
        <v>1165</v>
      </c>
      <c r="F1517" s="49"/>
      <c r="G1517" s="51">
        <f t="shared" si="165"/>
        <v>20735</v>
      </c>
      <c r="H1517" s="51">
        <f t="shared" si="165"/>
        <v>32584</v>
      </c>
      <c r="K1517" s="51">
        <f>K1518</f>
        <v>32536.3</v>
      </c>
      <c r="L1517" s="47">
        <f t="shared" si="166"/>
        <v>156.91487822522305</v>
      </c>
      <c r="M1517" s="47">
        <f t="shared" si="160"/>
        <v>99.853609133316965</v>
      </c>
    </row>
    <row r="1518" spans="1:13" ht="240">
      <c r="A1518" s="54" t="s">
        <v>1166</v>
      </c>
      <c r="B1518" s="43" t="s">
        <v>438</v>
      </c>
      <c r="C1518" s="49" t="s">
        <v>257</v>
      </c>
      <c r="D1518" s="49" t="s">
        <v>264</v>
      </c>
      <c r="E1518" s="49" t="s">
        <v>1167</v>
      </c>
      <c r="F1518" s="49"/>
      <c r="G1518" s="51">
        <f>G1519+G1522</f>
        <v>20735</v>
      </c>
      <c r="H1518" s="51">
        <f>H1519+H1522</f>
        <v>32584</v>
      </c>
      <c r="K1518" s="51">
        <f>K1519+K1522</f>
        <v>32536.3</v>
      </c>
      <c r="L1518" s="47">
        <f t="shared" si="166"/>
        <v>156.91487822522305</v>
      </c>
      <c r="M1518" s="47">
        <f t="shared" si="160"/>
        <v>99.853609133316965</v>
      </c>
    </row>
    <row r="1519" spans="1:13" ht="252">
      <c r="A1519" s="54" t="s">
        <v>1168</v>
      </c>
      <c r="B1519" s="43" t="s">
        <v>438</v>
      </c>
      <c r="C1519" s="49" t="s">
        <v>257</v>
      </c>
      <c r="D1519" s="49" t="s">
        <v>264</v>
      </c>
      <c r="E1519" s="49" t="s">
        <v>1169</v>
      </c>
      <c r="F1519" s="49"/>
      <c r="G1519" s="51">
        <f>G1520</f>
        <v>20735</v>
      </c>
      <c r="H1519" s="51">
        <f>H1520</f>
        <v>32584</v>
      </c>
      <c r="K1519" s="51">
        <f>K1520</f>
        <v>32536.3</v>
      </c>
      <c r="L1519" s="47">
        <f t="shared" si="166"/>
        <v>156.91487822522305</v>
      </c>
      <c r="M1519" s="47">
        <f t="shared" si="160"/>
        <v>99.853609133316965</v>
      </c>
    </row>
    <row r="1520" spans="1:13" ht="72">
      <c r="A1520" s="147" t="s">
        <v>84</v>
      </c>
      <c r="B1520" s="43" t="s">
        <v>438</v>
      </c>
      <c r="C1520" s="49" t="s">
        <v>257</v>
      </c>
      <c r="D1520" s="49" t="s">
        <v>264</v>
      </c>
      <c r="E1520" s="49" t="s">
        <v>1169</v>
      </c>
      <c r="F1520" s="49" t="s">
        <v>85</v>
      </c>
      <c r="G1520" s="51">
        <f>G1521</f>
        <v>20735</v>
      </c>
      <c r="H1520" s="51">
        <f>H1521</f>
        <v>32584</v>
      </c>
      <c r="K1520" s="51">
        <f>K1521</f>
        <v>32536.3</v>
      </c>
      <c r="L1520" s="47">
        <f t="shared" si="166"/>
        <v>156.91487822522305</v>
      </c>
      <c r="M1520" s="47">
        <f t="shared" si="160"/>
        <v>99.853609133316965</v>
      </c>
    </row>
    <row r="1521" spans="1:13" ht="108">
      <c r="A1521" s="54" t="s">
        <v>186</v>
      </c>
      <c r="B1521" s="43" t="s">
        <v>438</v>
      </c>
      <c r="C1521" s="49" t="s">
        <v>257</v>
      </c>
      <c r="D1521" s="49" t="s">
        <v>264</v>
      </c>
      <c r="E1521" s="49" t="s">
        <v>1169</v>
      </c>
      <c r="F1521" s="49" t="s">
        <v>87</v>
      </c>
      <c r="G1521" s="55">
        <f>20735</f>
        <v>20735</v>
      </c>
      <c r="H1521" s="55">
        <v>32584</v>
      </c>
      <c r="K1521" s="55">
        <v>32536.3</v>
      </c>
      <c r="L1521" s="47">
        <f t="shared" si="166"/>
        <v>156.91487822522305</v>
      </c>
      <c r="M1521" s="47">
        <f t="shared" si="160"/>
        <v>99.853609133316965</v>
      </c>
    </row>
    <row r="1522" spans="1:13" ht="312">
      <c r="A1522" s="110" t="s">
        <v>1170</v>
      </c>
      <c r="B1522" s="43" t="s">
        <v>438</v>
      </c>
      <c r="C1522" s="49" t="s">
        <v>257</v>
      </c>
      <c r="D1522" s="49" t="s">
        <v>264</v>
      </c>
      <c r="E1522" s="49" t="s">
        <v>1171</v>
      </c>
      <c r="F1522" s="49"/>
      <c r="G1522" s="59">
        <f>G1523</f>
        <v>0</v>
      </c>
      <c r="H1522" s="59">
        <f>H1523</f>
        <v>0</v>
      </c>
      <c r="K1522" s="59">
        <f>K1523</f>
        <v>0</v>
      </c>
      <c r="L1522" s="47">
        <v>0</v>
      </c>
      <c r="M1522" s="47">
        <v>0</v>
      </c>
    </row>
    <row r="1523" spans="1:13" ht="72">
      <c r="A1523" s="148" t="s">
        <v>84</v>
      </c>
      <c r="B1523" s="43" t="s">
        <v>438</v>
      </c>
      <c r="C1523" s="49" t="s">
        <v>257</v>
      </c>
      <c r="D1523" s="49" t="s">
        <v>264</v>
      </c>
      <c r="E1523" s="49" t="s">
        <v>1171</v>
      </c>
      <c r="F1523" s="49" t="s">
        <v>85</v>
      </c>
      <c r="G1523" s="59">
        <f>G1524</f>
        <v>0</v>
      </c>
      <c r="H1523" s="59">
        <f>H1524</f>
        <v>0</v>
      </c>
      <c r="K1523" s="59">
        <f>K1524</f>
        <v>0</v>
      </c>
      <c r="L1523" s="47">
        <v>0</v>
      </c>
      <c r="M1523" s="47">
        <v>0</v>
      </c>
    </row>
    <row r="1524" spans="1:13" ht="108">
      <c r="A1524" s="54" t="s">
        <v>186</v>
      </c>
      <c r="B1524" s="43" t="s">
        <v>438</v>
      </c>
      <c r="C1524" s="49" t="s">
        <v>257</v>
      </c>
      <c r="D1524" s="49" t="s">
        <v>264</v>
      </c>
      <c r="E1524" s="49" t="s">
        <v>1171</v>
      </c>
      <c r="F1524" s="49" t="s">
        <v>87</v>
      </c>
      <c r="G1524" s="55">
        <f>56999-56999</f>
        <v>0</v>
      </c>
      <c r="H1524" s="55">
        <f>56999-56999</f>
        <v>0</v>
      </c>
      <c r="K1524" s="55">
        <f>56999-56999</f>
        <v>0</v>
      </c>
      <c r="L1524" s="47">
        <v>0</v>
      </c>
      <c r="M1524" s="47">
        <v>0</v>
      </c>
    </row>
    <row r="1525" spans="1:13" ht="72">
      <c r="A1525" s="69" t="s">
        <v>1172</v>
      </c>
      <c r="B1525" s="43" t="s">
        <v>438</v>
      </c>
      <c r="C1525" s="56" t="s">
        <v>812</v>
      </c>
      <c r="D1525" s="49"/>
      <c r="E1525" s="49"/>
      <c r="F1525" s="49"/>
      <c r="G1525" s="134">
        <f>G1526+G1544</f>
        <v>28878.400000000001</v>
      </c>
      <c r="H1525" s="134">
        <f>H1526+H1544</f>
        <v>49241.4</v>
      </c>
      <c r="K1525" s="134">
        <f>K1526+K1544</f>
        <v>48996.2</v>
      </c>
      <c r="L1525" s="47">
        <f t="shared" ref="L1525:L1531" si="167">K1525/G1525*100</f>
        <v>169.66383179123494</v>
      </c>
      <c r="M1525" s="47">
        <f t="shared" si="160"/>
        <v>99.502045027151937</v>
      </c>
    </row>
    <row r="1526" spans="1:13" ht="48.75">
      <c r="A1526" s="149" t="s">
        <v>1173</v>
      </c>
      <c r="B1526" s="43" t="s">
        <v>438</v>
      </c>
      <c r="C1526" s="49" t="s">
        <v>812</v>
      </c>
      <c r="D1526" s="49" t="s">
        <v>23</v>
      </c>
      <c r="E1526" s="49"/>
      <c r="F1526" s="49"/>
      <c r="G1526" s="51">
        <f>G1527</f>
        <v>11313</v>
      </c>
      <c r="H1526" s="51">
        <f>H1527</f>
        <v>18413</v>
      </c>
      <c r="K1526" s="51">
        <f>K1527</f>
        <v>18221.699999999997</v>
      </c>
      <c r="L1526" s="47">
        <f t="shared" si="167"/>
        <v>161.06868204720232</v>
      </c>
      <c r="M1526" s="47">
        <f t="shared" si="160"/>
        <v>98.961060120566984</v>
      </c>
    </row>
    <row r="1527" spans="1:13" ht="264">
      <c r="A1527" s="105" t="s">
        <v>622</v>
      </c>
      <c r="B1527" s="43" t="s">
        <v>438</v>
      </c>
      <c r="C1527" s="49" t="s">
        <v>812</v>
      </c>
      <c r="D1527" s="49" t="s">
        <v>23</v>
      </c>
      <c r="E1527" s="49" t="s">
        <v>623</v>
      </c>
      <c r="F1527" s="49"/>
      <c r="G1527" s="51">
        <f>G1528+G1539</f>
        <v>11313</v>
      </c>
      <c r="H1527" s="51">
        <f>H1528+H1539</f>
        <v>18413</v>
      </c>
      <c r="K1527" s="51">
        <f>K1528+K1539</f>
        <v>18221.699999999997</v>
      </c>
      <c r="L1527" s="47">
        <f t="shared" si="167"/>
        <v>161.06868204720232</v>
      </c>
      <c r="M1527" s="47">
        <f t="shared" si="160"/>
        <v>98.961060120566984</v>
      </c>
    </row>
    <row r="1528" spans="1:13" ht="360">
      <c r="A1528" s="54" t="s">
        <v>624</v>
      </c>
      <c r="B1528" s="43" t="s">
        <v>438</v>
      </c>
      <c r="C1528" s="49" t="s">
        <v>812</v>
      </c>
      <c r="D1528" s="49" t="s">
        <v>23</v>
      </c>
      <c r="E1528" s="49" t="s">
        <v>625</v>
      </c>
      <c r="F1528" s="49"/>
      <c r="G1528" s="51">
        <f>G1529</f>
        <v>11313</v>
      </c>
      <c r="H1528" s="51">
        <f>H1529</f>
        <v>18413</v>
      </c>
      <c r="K1528" s="51">
        <f>K1529</f>
        <v>18221.699999999997</v>
      </c>
      <c r="L1528" s="47">
        <f t="shared" si="167"/>
        <v>161.06868204720232</v>
      </c>
      <c r="M1528" s="47">
        <f t="shared" si="160"/>
        <v>98.961060120566984</v>
      </c>
    </row>
    <row r="1529" spans="1:13" ht="25.5" customHeight="1">
      <c r="A1529" s="53" t="s">
        <v>1174</v>
      </c>
      <c r="B1529" s="43" t="s">
        <v>438</v>
      </c>
      <c r="C1529" s="49" t="s">
        <v>812</v>
      </c>
      <c r="D1529" s="49" t="s">
        <v>23</v>
      </c>
      <c r="E1529" s="49" t="s">
        <v>1175</v>
      </c>
      <c r="F1529" s="49"/>
      <c r="G1529" s="51">
        <f>G1530</f>
        <v>11313</v>
      </c>
      <c r="H1529" s="51">
        <f>H1530</f>
        <v>18413</v>
      </c>
      <c r="K1529" s="51">
        <f>K1530</f>
        <v>18221.699999999997</v>
      </c>
      <c r="L1529" s="47">
        <f t="shared" si="167"/>
        <v>161.06868204720232</v>
      </c>
      <c r="M1529" s="47">
        <f t="shared" si="160"/>
        <v>98.961060120566984</v>
      </c>
    </row>
    <row r="1530" spans="1:13" ht="156">
      <c r="A1530" s="54" t="s">
        <v>39</v>
      </c>
      <c r="B1530" s="43" t="s">
        <v>438</v>
      </c>
      <c r="C1530" s="49" t="s">
        <v>812</v>
      </c>
      <c r="D1530" s="49" t="s">
        <v>23</v>
      </c>
      <c r="E1530" s="49" t="s">
        <v>1175</v>
      </c>
      <c r="F1530" s="49" t="s">
        <v>40</v>
      </c>
      <c r="G1530" s="51">
        <f>G1531+G1534</f>
        <v>11313</v>
      </c>
      <c r="H1530" s="51">
        <f>H1531+H1534</f>
        <v>18413</v>
      </c>
      <c r="K1530" s="51">
        <f>K1531+K1534</f>
        <v>18221.699999999997</v>
      </c>
      <c r="L1530" s="47">
        <f t="shared" si="167"/>
        <v>161.06868204720232</v>
      </c>
      <c r="M1530" s="47">
        <f t="shared" si="160"/>
        <v>98.961060120566984</v>
      </c>
    </row>
    <row r="1531" spans="1:13" ht="72">
      <c r="A1531" s="53" t="s">
        <v>95</v>
      </c>
      <c r="B1531" s="43" t="s">
        <v>438</v>
      </c>
      <c r="C1531" s="49" t="s">
        <v>812</v>
      </c>
      <c r="D1531" s="49" t="s">
        <v>23</v>
      </c>
      <c r="E1531" s="49" t="s">
        <v>1175</v>
      </c>
      <c r="F1531" s="49" t="s">
        <v>80</v>
      </c>
      <c r="G1531" s="55">
        <f>10000+1313</f>
        <v>11313</v>
      </c>
      <c r="H1531" s="55">
        <f>10000+1313+H1532+H1533-5487</f>
        <v>5826</v>
      </c>
      <c r="K1531" s="55">
        <v>5825.9</v>
      </c>
      <c r="L1531" s="47">
        <f t="shared" si="167"/>
        <v>51.497392380447273</v>
      </c>
      <c r="M1531" s="47">
        <f t="shared" si="160"/>
        <v>99.998283556470994</v>
      </c>
    </row>
    <row r="1532" spans="1:13" ht="132">
      <c r="A1532" s="53" t="s">
        <v>1176</v>
      </c>
      <c r="B1532" s="43" t="s">
        <v>438</v>
      </c>
      <c r="C1532" s="49" t="s">
        <v>812</v>
      </c>
      <c r="D1532" s="49" t="s">
        <v>23</v>
      </c>
      <c r="E1532" s="49" t="s">
        <v>1175</v>
      </c>
      <c r="F1532" s="49" t="s">
        <v>80</v>
      </c>
      <c r="G1532" s="55">
        <f>3600-3600</f>
        <v>0</v>
      </c>
      <c r="H1532" s="55">
        <f>3600-3600</f>
        <v>0</v>
      </c>
      <c r="K1532" s="55">
        <f>3600-3600</f>
        <v>0</v>
      </c>
      <c r="L1532" s="47">
        <v>0</v>
      </c>
      <c r="M1532" s="47">
        <v>0</v>
      </c>
    </row>
    <row r="1533" spans="1:13" ht="180">
      <c r="A1533" s="53" t="s">
        <v>1177</v>
      </c>
      <c r="B1533" s="43" t="s">
        <v>438</v>
      </c>
      <c r="C1533" s="49" t="s">
        <v>812</v>
      </c>
      <c r="D1533" s="49" t="s">
        <v>23</v>
      </c>
      <c r="E1533" s="49" t="s">
        <v>1175</v>
      </c>
      <c r="F1533" s="49" t="s">
        <v>80</v>
      </c>
      <c r="G1533" s="55">
        <f>400-400</f>
        <v>0</v>
      </c>
      <c r="H1533" s="55">
        <f>400-400</f>
        <v>0</v>
      </c>
      <c r="K1533" s="55">
        <f>400-400</f>
        <v>0</v>
      </c>
      <c r="L1533" s="47">
        <v>0</v>
      </c>
      <c r="M1533" s="47">
        <v>0</v>
      </c>
    </row>
    <row r="1534" spans="1:13" ht="72">
      <c r="A1534" s="53" t="s">
        <v>41</v>
      </c>
      <c r="B1534" s="43" t="s">
        <v>438</v>
      </c>
      <c r="C1534" s="49" t="s">
        <v>812</v>
      </c>
      <c r="D1534" s="49" t="s">
        <v>23</v>
      </c>
      <c r="E1534" s="49" t="s">
        <v>1175</v>
      </c>
      <c r="F1534" s="49" t="s">
        <v>42</v>
      </c>
      <c r="G1534" s="59">
        <v>0</v>
      </c>
      <c r="H1534" s="59">
        <f>5487+H1535+H1536+H1537+H1538+400</f>
        <v>12587</v>
      </c>
      <c r="K1534" s="59">
        <v>12395.8</v>
      </c>
      <c r="L1534" s="47">
        <v>0</v>
      </c>
      <c r="M1534" s="47">
        <f t="shared" si="160"/>
        <v>98.48097243187415</v>
      </c>
    </row>
    <row r="1535" spans="1:13" ht="168">
      <c r="A1535" s="53" t="s">
        <v>1178</v>
      </c>
      <c r="B1535" s="43" t="s">
        <v>438</v>
      </c>
      <c r="C1535" s="49" t="s">
        <v>812</v>
      </c>
      <c r="D1535" s="49" t="s">
        <v>23</v>
      </c>
      <c r="E1535" s="49" t="s">
        <v>1175</v>
      </c>
      <c r="F1535" s="49" t="s">
        <v>42</v>
      </c>
      <c r="G1535" s="55">
        <v>0</v>
      </c>
      <c r="H1535" s="55">
        <v>3600</v>
      </c>
      <c r="K1535" s="55">
        <v>3600</v>
      </c>
      <c r="L1535" s="47">
        <v>0</v>
      </c>
      <c r="M1535" s="47">
        <f t="shared" si="160"/>
        <v>100</v>
      </c>
    </row>
    <row r="1536" spans="1:13" ht="180">
      <c r="A1536" s="53" t="s">
        <v>1179</v>
      </c>
      <c r="B1536" s="43" t="s">
        <v>438</v>
      </c>
      <c r="C1536" s="49" t="s">
        <v>812</v>
      </c>
      <c r="D1536" s="49" t="s">
        <v>23</v>
      </c>
      <c r="E1536" s="49" t="s">
        <v>1175</v>
      </c>
      <c r="F1536" s="49" t="s">
        <v>42</v>
      </c>
      <c r="G1536" s="55">
        <v>0</v>
      </c>
      <c r="H1536" s="55">
        <v>400</v>
      </c>
      <c r="K1536" s="55">
        <v>387.3</v>
      </c>
      <c r="L1536" s="47">
        <v>0</v>
      </c>
      <c r="M1536" s="47">
        <f t="shared" si="160"/>
        <v>96.825000000000003</v>
      </c>
    </row>
    <row r="1537" spans="1:13" ht="168">
      <c r="A1537" s="53" t="s">
        <v>1180</v>
      </c>
      <c r="B1537" s="43" t="s">
        <v>438</v>
      </c>
      <c r="C1537" s="49" t="s">
        <v>812</v>
      </c>
      <c r="D1537" s="49" t="s">
        <v>23</v>
      </c>
      <c r="E1537" s="49" t="s">
        <v>1175</v>
      </c>
      <c r="F1537" s="49" t="s">
        <v>42</v>
      </c>
      <c r="G1537" s="55">
        <v>0</v>
      </c>
      <c r="H1537" s="55">
        <v>1700</v>
      </c>
      <c r="K1537" s="55">
        <v>1661.9</v>
      </c>
      <c r="L1537" s="47">
        <v>0</v>
      </c>
      <c r="M1537" s="47">
        <f t="shared" si="160"/>
        <v>97.758823529411771</v>
      </c>
    </row>
    <row r="1538" spans="1:13" ht="228">
      <c r="A1538" s="53" t="s">
        <v>1181</v>
      </c>
      <c r="B1538" s="43" t="s">
        <v>438</v>
      </c>
      <c r="C1538" s="49" t="s">
        <v>812</v>
      </c>
      <c r="D1538" s="49" t="s">
        <v>23</v>
      </c>
      <c r="E1538" s="49" t="s">
        <v>1175</v>
      </c>
      <c r="F1538" s="49" t="s">
        <v>42</v>
      </c>
      <c r="G1538" s="55">
        <v>0</v>
      </c>
      <c r="H1538" s="55">
        <v>1000</v>
      </c>
      <c r="K1538" s="55">
        <v>981</v>
      </c>
      <c r="L1538" s="47">
        <v>0</v>
      </c>
      <c r="M1538" s="47">
        <f t="shared" si="160"/>
        <v>98.1</v>
      </c>
    </row>
    <row r="1539" spans="1:13" ht="252">
      <c r="A1539" s="54" t="s">
        <v>1182</v>
      </c>
      <c r="B1539" s="43" t="s">
        <v>438</v>
      </c>
      <c r="C1539" s="49" t="s">
        <v>812</v>
      </c>
      <c r="D1539" s="49" t="s">
        <v>23</v>
      </c>
      <c r="E1539" s="49" t="s">
        <v>1183</v>
      </c>
      <c r="F1539" s="49"/>
      <c r="G1539" s="51">
        <f>G1541</f>
        <v>0</v>
      </c>
      <c r="H1539" s="51">
        <f>H1541</f>
        <v>0</v>
      </c>
      <c r="K1539" s="51">
        <f>K1541</f>
        <v>0</v>
      </c>
      <c r="L1539" s="47">
        <v>0</v>
      </c>
      <c r="M1539" s="47">
        <v>0</v>
      </c>
    </row>
    <row r="1540" spans="1:13" ht="192.75">
      <c r="A1540" s="73" t="s">
        <v>1184</v>
      </c>
      <c r="B1540" s="43" t="s">
        <v>438</v>
      </c>
      <c r="C1540" s="49" t="s">
        <v>812</v>
      </c>
      <c r="D1540" s="49" t="s">
        <v>23</v>
      </c>
      <c r="E1540" s="49" t="s">
        <v>1185</v>
      </c>
      <c r="F1540" s="49"/>
      <c r="G1540" s="51">
        <f t="shared" ref="G1540:H1542" si="168">G1541</f>
        <v>0</v>
      </c>
      <c r="H1540" s="51">
        <f t="shared" si="168"/>
        <v>0</v>
      </c>
      <c r="K1540" s="51">
        <f>K1541</f>
        <v>0</v>
      </c>
      <c r="L1540" s="47">
        <v>0</v>
      </c>
      <c r="M1540" s="47">
        <v>0</v>
      </c>
    </row>
    <row r="1541" spans="1:13" ht="18.75" customHeight="1">
      <c r="A1541" s="53" t="s">
        <v>1174</v>
      </c>
      <c r="B1541" s="43" t="s">
        <v>438</v>
      </c>
      <c r="C1541" s="49" t="s">
        <v>812</v>
      </c>
      <c r="D1541" s="49" t="s">
        <v>23</v>
      </c>
      <c r="E1541" s="49" t="s">
        <v>1186</v>
      </c>
      <c r="F1541" s="49"/>
      <c r="G1541" s="51">
        <f t="shared" si="168"/>
        <v>0</v>
      </c>
      <c r="H1541" s="51">
        <f t="shared" si="168"/>
        <v>0</v>
      </c>
      <c r="K1541" s="51">
        <f>K1542</f>
        <v>0</v>
      </c>
      <c r="L1541" s="47">
        <v>0</v>
      </c>
      <c r="M1541" s="47">
        <v>0</v>
      </c>
    </row>
    <row r="1542" spans="1:13" ht="156">
      <c r="A1542" s="54" t="s">
        <v>39</v>
      </c>
      <c r="B1542" s="43" t="s">
        <v>438</v>
      </c>
      <c r="C1542" s="49" t="s">
        <v>812</v>
      </c>
      <c r="D1542" s="49" t="s">
        <v>23</v>
      </c>
      <c r="E1542" s="49" t="s">
        <v>1186</v>
      </c>
      <c r="F1542" s="49" t="s">
        <v>40</v>
      </c>
      <c r="G1542" s="51">
        <f t="shared" si="168"/>
        <v>0</v>
      </c>
      <c r="H1542" s="51">
        <f t="shared" si="168"/>
        <v>0</v>
      </c>
      <c r="K1542" s="51">
        <f>K1543</f>
        <v>0</v>
      </c>
      <c r="L1542" s="47">
        <v>0</v>
      </c>
      <c r="M1542" s="47">
        <v>0</v>
      </c>
    </row>
    <row r="1543" spans="1:13" ht="72">
      <c r="A1543" s="53" t="s">
        <v>95</v>
      </c>
      <c r="B1543" s="43" t="s">
        <v>438</v>
      </c>
      <c r="C1543" s="49" t="s">
        <v>812</v>
      </c>
      <c r="D1543" s="49" t="s">
        <v>23</v>
      </c>
      <c r="E1543" s="49" t="s">
        <v>1186</v>
      </c>
      <c r="F1543" s="49" t="s">
        <v>80</v>
      </c>
      <c r="G1543" s="55">
        <f>11500-11500</f>
        <v>0</v>
      </c>
      <c r="H1543" s="55">
        <f>11500-11500</f>
        <v>0</v>
      </c>
      <c r="K1543" s="55">
        <f>11500-11500</f>
        <v>0</v>
      </c>
      <c r="L1543" s="47">
        <v>0</v>
      </c>
      <c r="M1543" s="47">
        <v>0</v>
      </c>
    </row>
    <row r="1544" spans="1:13" ht="60.75">
      <c r="A1544" s="71" t="s">
        <v>1187</v>
      </c>
      <c r="B1544" s="43" t="s">
        <v>438</v>
      </c>
      <c r="C1544" s="49" t="s">
        <v>812</v>
      </c>
      <c r="D1544" s="49" t="s">
        <v>71</v>
      </c>
      <c r="E1544" s="49"/>
      <c r="F1544" s="49"/>
      <c r="G1544" s="51">
        <f t="shared" ref="G1544:H1547" si="169">G1545</f>
        <v>17565.400000000001</v>
      </c>
      <c r="H1544" s="51">
        <f t="shared" si="169"/>
        <v>30828.400000000001</v>
      </c>
      <c r="K1544" s="51">
        <f>K1545</f>
        <v>30774.5</v>
      </c>
      <c r="L1544" s="47">
        <f t="shared" ref="L1544:L1550" si="170">K1544/G1544*100</f>
        <v>175.19954000478211</v>
      </c>
      <c r="M1544" s="47">
        <f t="shared" si="160"/>
        <v>99.825161214983581</v>
      </c>
    </row>
    <row r="1545" spans="1:13" ht="30.6" customHeight="1">
      <c r="A1545" s="105" t="s">
        <v>622</v>
      </c>
      <c r="B1545" s="43" t="s">
        <v>438</v>
      </c>
      <c r="C1545" s="49" t="s">
        <v>812</v>
      </c>
      <c r="D1545" s="49" t="s">
        <v>71</v>
      </c>
      <c r="E1545" s="49" t="s">
        <v>623</v>
      </c>
      <c r="F1545" s="49"/>
      <c r="G1545" s="51">
        <f t="shared" si="169"/>
        <v>17565.400000000001</v>
      </c>
      <c r="H1545" s="51">
        <f t="shared" si="169"/>
        <v>30828.400000000001</v>
      </c>
      <c r="K1545" s="51">
        <f>K1546</f>
        <v>30774.5</v>
      </c>
      <c r="L1545" s="47">
        <f t="shared" si="170"/>
        <v>175.19954000478211</v>
      </c>
      <c r="M1545" s="47">
        <f t="shared" si="160"/>
        <v>99.825161214983581</v>
      </c>
    </row>
    <row r="1546" spans="1:13" ht="36" customHeight="1">
      <c r="A1546" s="54" t="s">
        <v>624</v>
      </c>
      <c r="B1546" s="43" t="s">
        <v>438</v>
      </c>
      <c r="C1546" s="49" t="s">
        <v>812</v>
      </c>
      <c r="D1546" s="49" t="s">
        <v>71</v>
      </c>
      <c r="E1546" s="49" t="s">
        <v>625</v>
      </c>
      <c r="F1546" s="49"/>
      <c r="G1546" s="51">
        <f t="shared" si="169"/>
        <v>17565.400000000001</v>
      </c>
      <c r="H1546" s="51">
        <f t="shared" si="169"/>
        <v>30828.400000000001</v>
      </c>
      <c r="K1546" s="51">
        <f>K1547</f>
        <v>30774.5</v>
      </c>
      <c r="L1546" s="47">
        <f t="shared" si="170"/>
        <v>175.19954000478211</v>
      </c>
      <c r="M1546" s="47">
        <f t="shared" si="160"/>
        <v>99.825161214983581</v>
      </c>
    </row>
    <row r="1547" spans="1:13" ht="132">
      <c r="A1547" s="53" t="s">
        <v>1188</v>
      </c>
      <c r="B1547" s="43" t="s">
        <v>438</v>
      </c>
      <c r="C1547" s="49" t="s">
        <v>812</v>
      </c>
      <c r="D1547" s="49" t="s">
        <v>71</v>
      </c>
      <c r="E1547" s="49" t="s">
        <v>1189</v>
      </c>
      <c r="F1547" s="49"/>
      <c r="G1547" s="51">
        <f t="shared" si="169"/>
        <v>17565.400000000001</v>
      </c>
      <c r="H1547" s="51">
        <f t="shared" si="169"/>
        <v>30828.400000000001</v>
      </c>
      <c r="K1547" s="51">
        <f>K1548</f>
        <v>30774.5</v>
      </c>
      <c r="L1547" s="47">
        <f t="shared" si="170"/>
        <v>175.19954000478211</v>
      </c>
      <c r="M1547" s="47">
        <f t="shared" si="160"/>
        <v>99.825161214983581</v>
      </c>
    </row>
    <row r="1548" spans="1:13" ht="156">
      <c r="A1548" s="54" t="s">
        <v>39</v>
      </c>
      <c r="B1548" s="43" t="s">
        <v>438</v>
      </c>
      <c r="C1548" s="49" t="s">
        <v>812</v>
      </c>
      <c r="D1548" s="49" t="s">
        <v>71</v>
      </c>
      <c r="E1548" s="49" t="s">
        <v>1189</v>
      </c>
      <c r="F1548" s="49" t="s">
        <v>40</v>
      </c>
      <c r="G1548" s="51">
        <f>G1549+G1551</f>
        <v>17565.400000000001</v>
      </c>
      <c r="H1548" s="51">
        <f>H1549+H1551</f>
        <v>30828.400000000001</v>
      </c>
      <c r="K1548" s="51">
        <f>K1549+K1551</f>
        <v>30774.5</v>
      </c>
      <c r="L1548" s="47">
        <f t="shared" si="170"/>
        <v>175.19954000478211</v>
      </c>
      <c r="M1548" s="47">
        <f t="shared" si="160"/>
        <v>99.825161214983581</v>
      </c>
    </row>
    <row r="1549" spans="1:13" ht="72">
      <c r="A1549" s="53" t="s">
        <v>1190</v>
      </c>
      <c r="B1549" s="43" t="s">
        <v>438</v>
      </c>
      <c r="C1549" s="49" t="s">
        <v>812</v>
      </c>
      <c r="D1549" s="49" t="s">
        <v>71</v>
      </c>
      <c r="E1549" s="49" t="s">
        <v>1189</v>
      </c>
      <c r="F1549" s="49" t="s">
        <v>80</v>
      </c>
      <c r="G1549" s="51">
        <f>G1550</f>
        <v>17565.400000000001</v>
      </c>
      <c r="H1549" s="51">
        <f>H1550</f>
        <v>6829.5000000000018</v>
      </c>
      <c r="K1549" s="51">
        <f>K1550</f>
        <v>6829.5000000000018</v>
      </c>
      <c r="L1549" s="47">
        <f t="shared" si="170"/>
        <v>38.880412629373659</v>
      </c>
      <c r="M1549" s="47">
        <f t="shared" si="160"/>
        <v>100</v>
      </c>
    </row>
    <row r="1550" spans="1:13" ht="120">
      <c r="A1550" s="53" t="s">
        <v>1191</v>
      </c>
      <c r="B1550" s="43" t="s">
        <v>438</v>
      </c>
      <c r="C1550" s="49" t="s">
        <v>812</v>
      </c>
      <c r="D1550" s="49" t="s">
        <v>71</v>
      </c>
      <c r="E1550" s="49" t="s">
        <v>1189</v>
      </c>
      <c r="F1550" s="49" t="s">
        <v>80</v>
      </c>
      <c r="G1550" s="55">
        <f>13000+4565.4</f>
        <v>17565.400000000001</v>
      </c>
      <c r="H1550" s="55">
        <f>13000+4565.4-10735.9</f>
        <v>6829.5000000000018</v>
      </c>
      <c r="K1550" s="55">
        <f>13000+4565.4-10735.9</f>
        <v>6829.5000000000018</v>
      </c>
      <c r="L1550" s="47">
        <f t="shared" si="170"/>
        <v>38.880412629373659</v>
      </c>
      <c r="M1550" s="47">
        <f t="shared" si="160"/>
        <v>100</v>
      </c>
    </row>
    <row r="1551" spans="1:13" ht="72">
      <c r="A1551" s="53" t="s">
        <v>41</v>
      </c>
      <c r="B1551" s="43" t="s">
        <v>438</v>
      </c>
      <c r="C1551" s="49" t="s">
        <v>812</v>
      </c>
      <c r="D1551" s="49" t="s">
        <v>71</v>
      </c>
      <c r="E1551" s="49" t="s">
        <v>1189</v>
      </c>
      <c r="F1551" s="49" t="s">
        <v>42</v>
      </c>
      <c r="G1551" s="51"/>
      <c r="H1551" s="51">
        <f>H1552+10563+1300+2887+H1553</f>
        <v>23998.9</v>
      </c>
      <c r="K1551" s="51">
        <v>23945</v>
      </c>
      <c r="L1551" s="47">
        <v>0</v>
      </c>
      <c r="M1551" s="47">
        <f t="shared" ref="M1551:M1560" si="171">K1551/H1551*100</f>
        <v>99.775406372792077</v>
      </c>
    </row>
    <row r="1552" spans="1:13" ht="120">
      <c r="A1552" s="53" t="s">
        <v>1191</v>
      </c>
      <c r="B1552" s="43" t="s">
        <v>438</v>
      </c>
      <c r="C1552" s="49" t="s">
        <v>812</v>
      </c>
      <c r="D1552" s="49" t="s">
        <v>71</v>
      </c>
      <c r="E1552" s="49" t="s">
        <v>1189</v>
      </c>
      <c r="F1552" s="49" t="s">
        <v>42</v>
      </c>
      <c r="G1552" s="55"/>
      <c r="H1552" s="55">
        <f>10735.9-2887</f>
        <v>7848.9</v>
      </c>
      <c r="K1552" s="55">
        <f>10735.9-2887</f>
        <v>7848.9</v>
      </c>
      <c r="L1552" s="47">
        <v>0</v>
      </c>
      <c r="M1552" s="47">
        <f t="shared" si="171"/>
        <v>100</v>
      </c>
    </row>
    <row r="1553" spans="1:13" ht="228">
      <c r="A1553" s="53" t="s">
        <v>1192</v>
      </c>
      <c r="B1553" s="43" t="s">
        <v>438</v>
      </c>
      <c r="C1553" s="49" t="s">
        <v>812</v>
      </c>
      <c r="D1553" s="49" t="s">
        <v>71</v>
      </c>
      <c r="E1553" s="49" t="s">
        <v>1189</v>
      </c>
      <c r="F1553" s="49" t="s">
        <v>42</v>
      </c>
      <c r="G1553" s="55"/>
      <c r="H1553" s="55">
        <v>1400</v>
      </c>
      <c r="K1553" s="55">
        <v>1399.4</v>
      </c>
      <c r="L1553" s="47">
        <v>0</v>
      </c>
      <c r="M1553" s="47">
        <f t="shared" si="171"/>
        <v>99.95714285714287</v>
      </c>
    </row>
    <row r="1554" spans="1:13" ht="84">
      <c r="A1554" s="48" t="s">
        <v>1193</v>
      </c>
      <c r="B1554" s="43" t="s">
        <v>438</v>
      </c>
      <c r="C1554" s="49" t="s">
        <v>518</v>
      </c>
      <c r="D1554" s="49" t="s">
        <v>1194</v>
      </c>
      <c r="E1554" s="49"/>
      <c r="F1554" s="49"/>
      <c r="G1554" s="134">
        <f>G1558</f>
        <v>67790</v>
      </c>
      <c r="H1554" s="134">
        <f>H1558</f>
        <v>4662.5999999999985</v>
      </c>
      <c r="K1554" s="134">
        <f>K1558</f>
        <v>1369.4</v>
      </c>
      <c r="L1554" s="47">
        <f t="shared" ref="L1554:L1560" si="172">K1554/G1554*100</f>
        <v>2.0200619560407143</v>
      </c>
      <c r="M1554" s="47">
        <f t="shared" si="171"/>
        <v>29.369879466392153</v>
      </c>
    </row>
    <row r="1555" spans="1:13" ht="108">
      <c r="A1555" s="105" t="s">
        <v>495</v>
      </c>
      <c r="B1555" s="43" t="s">
        <v>438</v>
      </c>
      <c r="C1555" s="49" t="s">
        <v>518</v>
      </c>
      <c r="D1555" s="49" t="s">
        <v>23</v>
      </c>
      <c r="E1555" s="49" t="s">
        <v>203</v>
      </c>
      <c r="F1555" s="49"/>
      <c r="G1555" s="102">
        <f t="shared" ref="G1555:H1559" si="173">G1556</f>
        <v>67790</v>
      </c>
      <c r="H1555" s="102">
        <f t="shared" si="173"/>
        <v>4662.5999999999985</v>
      </c>
      <c r="K1555" s="102">
        <f>K1556</f>
        <v>1369.4</v>
      </c>
      <c r="L1555" s="47">
        <f t="shared" si="172"/>
        <v>2.0200619560407143</v>
      </c>
      <c r="M1555" s="47">
        <f t="shared" si="171"/>
        <v>29.369879466392153</v>
      </c>
    </row>
    <row r="1556" spans="1:13" ht="144">
      <c r="A1556" s="54" t="s">
        <v>1195</v>
      </c>
      <c r="B1556" s="43" t="s">
        <v>438</v>
      </c>
      <c r="C1556" s="49" t="s">
        <v>518</v>
      </c>
      <c r="D1556" s="49" t="s">
        <v>23</v>
      </c>
      <c r="E1556" s="49" t="s">
        <v>512</v>
      </c>
      <c r="F1556" s="49"/>
      <c r="G1556" s="102">
        <f t="shared" si="173"/>
        <v>67790</v>
      </c>
      <c r="H1556" s="102">
        <f t="shared" si="173"/>
        <v>4662.5999999999985</v>
      </c>
      <c r="K1556" s="102">
        <f>K1557</f>
        <v>1369.4</v>
      </c>
      <c r="L1556" s="47">
        <f t="shared" si="172"/>
        <v>2.0200619560407143</v>
      </c>
      <c r="M1556" s="47">
        <f t="shared" si="171"/>
        <v>29.369879466392153</v>
      </c>
    </row>
    <row r="1557" spans="1:13" ht="144">
      <c r="A1557" s="54" t="s">
        <v>1196</v>
      </c>
      <c r="B1557" s="150" t="s">
        <v>438</v>
      </c>
      <c r="C1557" s="49" t="s">
        <v>559</v>
      </c>
      <c r="D1557" s="49" t="s">
        <v>23</v>
      </c>
      <c r="E1557" s="49" t="s">
        <v>1197</v>
      </c>
      <c r="F1557" s="49"/>
      <c r="G1557" s="102">
        <f t="shared" si="173"/>
        <v>67790</v>
      </c>
      <c r="H1557" s="102">
        <f t="shared" si="173"/>
        <v>4662.5999999999985</v>
      </c>
      <c r="K1557" s="102">
        <f>K1558</f>
        <v>1369.4</v>
      </c>
      <c r="L1557" s="47">
        <f t="shared" si="172"/>
        <v>2.0200619560407143</v>
      </c>
      <c r="M1557" s="47">
        <f t="shared" si="171"/>
        <v>29.369879466392153</v>
      </c>
    </row>
    <row r="1558" spans="1:13" ht="108">
      <c r="A1558" s="54" t="s">
        <v>1198</v>
      </c>
      <c r="B1558" s="150" t="s">
        <v>438</v>
      </c>
      <c r="C1558" s="49" t="s">
        <v>518</v>
      </c>
      <c r="D1558" s="49" t="s">
        <v>23</v>
      </c>
      <c r="E1558" s="49" t="s">
        <v>1199</v>
      </c>
      <c r="F1558" s="49"/>
      <c r="G1558" s="51">
        <f t="shared" si="173"/>
        <v>67790</v>
      </c>
      <c r="H1558" s="51">
        <f t="shared" si="173"/>
        <v>4662.5999999999985</v>
      </c>
      <c r="K1558" s="51">
        <f>K1559</f>
        <v>1369.4</v>
      </c>
      <c r="L1558" s="47">
        <f t="shared" si="172"/>
        <v>2.0200619560407143</v>
      </c>
      <c r="M1558" s="47">
        <f t="shared" si="171"/>
        <v>29.369879466392153</v>
      </c>
    </row>
    <row r="1559" spans="1:13" ht="84">
      <c r="A1559" s="54" t="s">
        <v>1200</v>
      </c>
      <c r="B1559" s="150" t="s">
        <v>438</v>
      </c>
      <c r="C1559" s="49" t="s">
        <v>518</v>
      </c>
      <c r="D1559" s="49" t="s">
        <v>23</v>
      </c>
      <c r="E1559" s="49" t="s">
        <v>1199</v>
      </c>
      <c r="F1559" s="49" t="s">
        <v>1201</v>
      </c>
      <c r="G1559" s="51">
        <f t="shared" si="173"/>
        <v>67790</v>
      </c>
      <c r="H1559" s="51">
        <f t="shared" si="173"/>
        <v>4662.5999999999985</v>
      </c>
      <c r="K1559" s="51">
        <f>K1560</f>
        <v>1369.4</v>
      </c>
      <c r="L1559" s="47">
        <f t="shared" si="172"/>
        <v>2.0200619560407143</v>
      </c>
      <c r="M1559" s="47">
        <f t="shared" si="171"/>
        <v>29.369879466392153</v>
      </c>
    </row>
    <row r="1560" spans="1:13" ht="60">
      <c r="A1560" s="53" t="s">
        <v>1202</v>
      </c>
      <c r="B1560" s="43" t="s">
        <v>438</v>
      </c>
      <c r="C1560" s="49" t="s">
        <v>518</v>
      </c>
      <c r="D1560" s="49" t="s">
        <v>23</v>
      </c>
      <c r="E1560" s="49" t="s">
        <v>1199</v>
      </c>
      <c r="F1560" s="49" t="s">
        <v>1203</v>
      </c>
      <c r="G1560" s="55">
        <f>67790</f>
        <v>67790</v>
      </c>
      <c r="H1560" s="55">
        <f>67790-28834-16031.4-13000-5262</f>
        <v>4662.5999999999985</v>
      </c>
      <c r="K1560" s="55">
        <v>1369.4</v>
      </c>
      <c r="L1560" s="47">
        <f t="shared" si="172"/>
        <v>2.0200619560407143</v>
      </c>
      <c r="M1560" s="47">
        <f t="shared" si="171"/>
        <v>29.369879466392153</v>
      </c>
    </row>
    <row r="1561" spans="1:13" ht="280.5">
      <c r="A1561" s="42" t="s">
        <v>1204</v>
      </c>
      <c r="B1561" s="43" t="s">
        <v>438</v>
      </c>
      <c r="C1561" s="96" t="s">
        <v>680</v>
      </c>
      <c r="D1561" s="44"/>
      <c r="E1561" s="44"/>
      <c r="F1561" s="96"/>
      <c r="G1561" s="134">
        <f t="shared" ref="G1561:H1564" si="174">G1562</f>
        <v>0</v>
      </c>
      <c r="H1561" s="134">
        <f t="shared" si="174"/>
        <v>0</v>
      </c>
      <c r="K1561" s="134">
        <f>K1562</f>
        <v>0</v>
      </c>
      <c r="L1561" s="47">
        <v>0</v>
      </c>
      <c r="M1561" s="47">
        <v>0</v>
      </c>
    </row>
    <row r="1562" spans="1:13" ht="72">
      <c r="A1562" s="48" t="s">
        <v>1205</v>
      </c>
      <c r="B1562" s="43" t="s">
        <v>438</v>
      </c>
      <c r="C1562" s="97" t="s">
        <v>680</v>
      </c>
      <c r="D1562" s="97" t="s">
        <v>184</v>
      </c>
      <c r="E1562" s="97"/>
      <c r="F1562" s="49"/>
      <c r="G1562" s="51">
        <f t="shared" si="174"/>
        <v>0</v>
      </c>
      <c r="H1562" s="51">
        <f t="shared" si="174"/>
        <v>0</v>
      </c>
      <c r="K1562" s="51">
        <f>K1563</f>
        <v>0</v>
      </c>
      <c r="L1562" s="47">
        <v>0</v>
      </c>
      <c r="M1562" s="47">
        <v>0</v>
      </c>
    </row>
    <row r="1563" spans="1:13" ht="22.15" customHeight="1">
      <c r="A1563" s="54" t="s">
        <v>1206</v>
      </c>
      <c r="B1563" s="43" t="s">
        <v>438</v>
      </c>
      <c r="C1563" s="49" t="s">
        <v>680</v>
      </c>
      <c r="D1563" s="49" t="s">
        <v>184</v>
      </c>
      <c r="E1563" s="49" t="s">
        <v>1207</v>
      </c>
      <c r="F1563" s="49"/>
      <c r="G1563" s="51">
        <f t="shared" si="174"/>
        <v>0</v>
      </c>
      <c r="H1563" s="51">
        <f t="shared" si="174"/>
        <v>0</v>
      </c>
      <c r="K1563" s="51">
        <f>K1564</f>
        <v>0</v>
      </c>
      <c r="L1563" s="47">
        <v>0</v>
      </c>
      <c r="M1563" s="47">
        <v>0</v>
      </c>
    </row>
    <row r="1564" spans="1:13" ht="48">
      <c r="A1564" s="54" t="s">
        <v>1208</v>
      </c>
      <c r="B1564" s="43" t="s">
        <v>438</v>
      </c>
      <c r="C1564" s="49" t="s">
        <v>680</v>
      </c>
      <c r="D1564" s="49" t="s">
        <v>184</v>
      </c>
      <c r="E1564" s="49" t="s">
        <v>1207</v>
      </c>
      <c r="F1564" s="49" t="s">
        <v>1209</v>
      </c>
      <c r="G1564" s="51">
        <f t="shared" si="174"/>
        <v>0</v>
      </c>
      <c r="H1564" s="51">
        <f t="shared" si="174"/>
        <v>0</v>
      </c>
      <c r="K1564" s="51">
        <f>K1565</f>
        <v>0</v>
      </c>
      <c r="L1564" s="47">
        <v>0</v>
      </c>
      <c r="M1564" s="47">
        <v>0</v>
      </c>
    </row>
    <row r="1565" spans="1:13" ht="24.75">
      <c r="A1565" s="54" t="s">
        <v>1210</v>
      </c>
      <c r="B1565" s="43" t="s">
        <v>438</v>
      </c>
      <c r="C1565" s="49" t="s">
        <v>680</v>
      </c>
      <c r="D1565" s="49" t="s">
        <v>184</v>
      </c>
      <c r="E1565" s="49" t="s">
        <v>1207</v>
      </c>
      <c r="F1565" s="49" t="s">
        <v>1211</v>
      </c>
      <c r="G1565" s="55">
        <v>0</v>
      </c>
      <c r="H1565" s="55">
        <v>0</v>
      </c>
      <c r="K1565" s="55">
        <v>0</v>
      </c>
      <c r="L1565" s="47">
        <v>0</v>
      </c>
      <c r="M1565" s="47">
        <v>0</v>
      </c>
    </row>
    <row r="1566" spans="1:13" ht="77.25">
      <c r="A1566" s="37" t="s">
        <v>1212</v>
      </c>
      <c r="B1566" s="38" t="s">
        <v>1213</v>
      </c>
      <c r="C1566" s="38"/>
      <c r="D1566" s="38"/>
      <c r="E1566" s="38"/>
      <c r="F1566" s="38"/>
      <c r="G1566" s="39">
        <f>G1567</f>
        <v>9105.7999999999993</v>
      </c>
      <c r="H1566" s="39">
        <f>H1567</f>
        <v>8051.7999999999993</v>
      </c>
      <c r="K1566" s="39">
        <f>K1567</f>
        <v>6588</v>
      </c>
      <c r="L1566" s="39">
        <f>K1566/G1566*100</f>
        <v>72.349491532869166</v>
      </c>
      <c r="M1566" s="39">
        <f>K1566/H1566*100</f>
        <v>81.820214113614355</v>
      </c>
    </row>
    <row r="1567" spans="1:13" ht="77.25">
      <c r="A1567" s="100" t="s">
        <v>439</v>
      </c>
      <c r="B1567" s="43" t="s">
        <v>1213</v>
      </c>
      <c r="C1567" s="49" t="s">
        <v>23</v>
      </c>
      <c r="D1567" s="49"/>
      <c r="E1567" s="49"/>
      <c r="F1567" s="49"/>
      <c r="G1567" s="51">
        <f>G1568+G1573</f>
        <v>9105.7999999999993</v>
      </c>
      <c r="H1567" s="51">
        <f>H1568+H1573</f>
        <v>8051.7999999999993</v>
      </c>
      <c r="K1567" s="51">
        <f>K1568+K1573</f>
        <v>6588</v>
      </c>
      <c r="L1567" s="47">
        <f t="shared" ref="L1567:L1581" si="175">K1567/G1567*100</f>
        <v>72.349491532869166</v>
      </c>
      <c r="M1567" s="47">
        <f t="shared" ref="M1567:M1581" si="176">K1567/H1567*100</f>
        <v>81.820214113614355</v>
      </c>
    </row>
    <row r="1568" spans="1:13" ht="168.75">
      <c r="A1568" s="101" t="s">
        <v>440</v>
      </c>
      <c r="B1568" s="43" t="s">
        <v>1213</v>
      </c>
      <c r="C1568" s="49" t="s">
        <v>23</v>
      </c>
      <c r="D1568" s="56" t="s">
        <v>71</v>
      </c>
      <c r="E1568" s="49"/>
      <c r="F1568" s="49"/>
      <c r="G1568" s="51">
        <f>G1570</f>
        <v>0</v>
      </c>
      <c r="H1568" s="51">
        <f>H1570</f>
        <v>0</v>
      </c>
      <c r="K1568" s="51">
        <f>K1570</f>
        <v>0</v>
      </c>
      <c r="L1568" s="47">
        <v>0</v>
      </c>
      <c r="M1568" s="47">
        <v>0</v>
      </c>
    </row>
    <row r="1569" spans="1:13" ht="204">
      <c r="A1569" s="54" t="s">
        <v>441</v>
      </c>
      <c r="B1569" s="43" t="s">
        <v>1213</v>
      </c>
      <c r="C1569" s="56" t="s">
        <v>23</v>
      </c>
      <c r="D1569" s="56" t="s">
        <v>71</v>
      </c>
      <c r="E1569" s="49" t="s">
        <v>442</v>
      </c>
      <c r="F1569" s="56"/>
      <c r="G1569" s="102">
        <f t="shared" ref="G1569:H1571" si="177">G1570</f>
        <v>0</v>
      </c>
      <c r="H1569" s="102">
        <f t="shared" si="177"/>
        <v>0</v>
      </c>
      <c r="K1569" s="102">
        <f>K1570</f>
        <v>0</v>
      </c>
      <c r="L1569" s="47">
        <v>0</v>
      </c>
      <c r="M1569" s="47">
        <v>0</v>
      </c>
    </row>
    <row r="1570" spans="1:13" ht="60.75">
      <c r="A1570" s="64" t="s">
        <v>443</v>
      </c>
      <c r="B1570" s="43" t="s">
        <v>1213</v>
      </c>
      <c r="C1570" s="56" t="s">
        <v>23</v>
      </c>
      <c r="D1570" s="56" t="s">
        <v>71</v>
      </c>
      <c r="E1570" s="49" t="s">
        <v>444</v>
      </c>
      <c r="F1570" s="56"/>
      <c r="G1570" s="102">
        <f t="shared" si="177"/>
        <v>0</v>
      </c>
      <c r="H1570" s="102">
        <f t="shared" si="177"/>
        <v>0</v>
      </c>
      <c r="K1570" s="102">
        <f>K1571</f>
        <v>0</v>
      </c>
      <c r="L1570" s="47">
        <v>0</v>
      </c>
      <c r="M1570" s="47">
        <v>0</v>
      </c>
    </row>
    <row r="1571" spans="1:13" ht="21.4" customHeight="1">
      <c r="A1571" s="64" t="s">
        <v>224</v>
      </c>
      <c r="B1571" s="43" t="s">
        <v>1213</v>
      </c>
      <c r="C1571" s="56" t="s">
        <v>23</v>
      </c>
      <c r="D1571" s="56" t="s">
        <v>71</v>
      </c>
      <c r="E1571" s="49" t="s">
        <v>444</v>
      </c>
      <c r="F1571" s="56" t="s">
        <v>225</v>
      </c>
      <c r="G1571" s="102">
        <f t="shared" si="177"/>
        <v>0</v>
      </c>
      <c r="H1571" s="102">
        <f t="shared" si="177"/>
        <v>0</v>
      </c>
      <c r="K1571" s="102">
        <f>K1572</f>
        <v>0</v>
      </c>
      <c r="L1571" s="47">
        <v>0</v>
      </c>
      <c r="M1571" s="47">
        <v>0</v>
      </c>
    </row>
    <row r="1572" spans="1:13" ht="96.75">
      <c r="A1572" s="64" t="s">
        <v>226</v>
      </c>
      <c r="B1572" s="43" t="s">
        <v>1213</v>
      </c>
      <c r="C1572" s="56" t="s">
        <v>23</v>
      </c>
      <c r="D1572" s="56" t="s">
        <v>71</v>
      </c>
      <c r="E1572" s="49" t="s">
        <v>444</v>
      </c>
      <c r="F1572" s="56" t="s">
        <v>227</v>
      </c>
      <c r="G1572" s="103">
        <v>0</v>
      </c>
      <c r="H1572" s="103">
        <v>0</v>
      </c>
      <c r="K1572" s="103">
        <v>0</v>
      </c>
      <c r="L1572" s="47">
        <v>0</v>
      </c>
      <c r="M1572" s="47">
        <v>0</v>
      </c>
    </row>
    <row r="1573" spans="1:13" ht="204">
      <c r="A1573" s="48" t="s">
        <v>1214</v>
      </c>
      <c r="B1573" s="43" t="s">
        <v>1213</v>
      </c>
      <c r="C1573" s="49" t="s">
        <v>23</v>
      </c>
      <c r="D1573" s="49" t="s">
        <v>184</v>
      </c>
      <c r="E1573" s="49"/>
      <c r="F1573" s="49"/>
      <c r="G1573" s="51">
        <f>G1574</f>
        <v>9105.7999999999993</v>
      </c>
      <c r="H1573" s="51">
        <f>H1574</f>
        <v>8051.7999999999993</v>
      </c>
      <c r="K1573" s="51">
        <f>K1574</f>
        <v>6588</v>
      </c>
      <c r="L1573" s="47">
        <f t="shared" si="175"/>
        <v>72.349491532869166</v>
      </c>
      <c r="M1573" s="47">
        <f t="shared" si="176"/>
        <v>81.820214113614355</v>
      </c>
    </row>
    <row r="1574" spans="1:13" ht="204">
      <c r="A1574" s="54" t="s">
        <v>441</v>
      </c>
      <c r="B1574" s="43" t="s">
        <v>1213</v>
      </c>
      <c r="C1574" s="49" t="s">
        <v>23</v>
      </c>
      <c r="D1574" s="49" t="s">
        <v>184</v>
      </c>
      <c r="E1574" s="49" t="s">
        <v>442</v>
      </c>
      <c r="F1574" s="49"/>
      <c r="G1574" s="51">
        <f>G1575</f>
        <v>9105.7999999999993</v>
      </c>
      <c r="H1574" s="51">
        <f>H1575</f>
        <v>8051.7999999999993</v>
      </c>
      <c r="K1574" s="51">
        <f>K1575</f>
        <v>6588</v>
      </c>
      <c r="L1574" s="47">
        <f t="shared" si="175"/>
        <v>72.349491532869166</v>
      </c>
      <c r="M1574" s="47">
        <f t="shared" si="176"/>
        <v>81.820214113614355</v>
      </c>
    </row>
    <row r="1575" spans="1:13" ht="24.75">
      <c r="A1575" s="53" t="s">
        <v>1215</v>
      </c>
      <c r="B1575" s="43" t="s">
        <v>1213</v>
      </c>
      <c r="C1575" s="49" t="s">
        <v>449</v>
      </c>
      <c r="D1575" s="49" t="s">
        <v>184</v>
      </c>
      <c r="E1575" s="49" t="s">
        <v>1216</v>
      </c>
      <c r="F1575" s="49"/>
      <c r="G1575" s="102">
        <f>G1576+G1578+G1580</f>
        <v>9105.7999999999993</v>
      </c>
      <c r="H1575" s="102">
        <f>H1576+H1578+H1580</f>
        <v>8051.7999999999993</v>
      </c>
      <c r="K1575" s="102">
        <f>K1576+K1578+K1580</f>
        <v>6588</v>
      </c>
      <c r="L1575" s="47">
        <f t="shared" si="175"/>
        <v>72.349491532869166</v>
      </c>
      <c r="M1575" s="47">
        <f t="shared" si="176"/>
        <v>81.820214113614355</v>
      </c>
    </row>
    <row r="1576" spans="1:13" ht="288.75">
      <c r="A1576" s="64" t="s">
        <v>224</v>
      </c>
      <c r="B1576" s="43" t="s">
        <v>1213</v>
      </c>
      <c r="C1576" s="49" t="s">
        <v>23</v>
      </c>
      <c r="D1576" s="49" t="s">
        <v>184</v>
      </c>
      <c r="E1576" s="49" t="s">
        <v>1216</v>
      </c>
      <c r="F1576" s="49" t="s">
        <v>225</v>
      </c>
      <c r="G1576" s="102">
        <f>G1577</f>
        <v>8791.7999999999993</v>
      </c>
      <c r="H1576" s="102">
        <f>H1577</f>
        <v>7737.7999999999993</v>
      </c>
      <c r="K1576" s="102">
        <f>K1577</f>
        <v>6466.5</v>
      </c>
      <c r="L1576" s="47">
        <f t="shared" si="175"/>
        <v>73.551491162219349</v>
      </c>
      <c r="M1576" s="47">
        <f t="shared" si="176"/>
        <v>83.570265450127962</v>
      </c>
    </row>
    <row r="1577" spans="1:13" ht="96.75">
      <c r="A1577" s="64" t="s">
        <v>226</v>
      </c>
      <c r="B1577" s="43" t="s">
        <v>1213</v>
      </c>
      <c r="C1577" s="49" t="s">
        <v>23</v>
      </c>
      <c r="D1577" s="49" t="s">
        <v>184</v>
      </c>
      <c r="E1577" s="49" t="s">
        <v>1216</v>
      </c>
      <c r="F1577" s="49" t="s">
        <v>227</v>
      </c>
      <c r="G1577" s="103">
        <f>8791.8</f>
        <v>8791.7999999999993</v>
      </c>
      <c r="H1577" s="103">
        <f>8791.8-827-227</f>
        <v>7737.7999999999993</v>
      </c>
      <c r="K1577" s="103">
        <v>6466.5</v>
      </c>
      <c r="L1577" s="47">
        <f t="shared" si="175"/>
        <v>73.551491162219349</v>
      </c>
      <c r="M1577" s="47">
        <f t="shared" si="176"/>
        <v>83.570265450127962</v>
      </c>
    </row>
    <row r="1578" spans="1:13" ht="108.75">
      <c r="A1578" s="64" t="s">
        <v>228</v>
      </c>
      <c r="B1578" s="43" t="s">
        <v>1213</v>
      </c>
      <c r="C1578" s="49" t="s">
        <v>23</v>
      </c>
      <c r="D1578" s="49" t="s">
        <v>184</v>
      </c>
      <c r="E1578" s="49" t="s">
        <v>1216</v>
      </c>
      <c r="F1578" s="49" t="s">
        <v>129</v>
      </c>
      <c r="G1578" s="51">
        <f>G1579</f>
        <v>192</v>
      </c>
      <c r="H1578" s="51">
        <f>H1579</f>
        <v>192</v>
      </c>
      <c r="K1578" s="51">
        <f>K1579</f>
        <v>18.3</v>
      </c>
      <c r="L1578" s="47">
        <f t="shared" si="175"/>
        <v>9.53125</v>
      </c>
      <c r="M1578" s="47">
        <f t="shared" si="176"/>
        <v>9.53125</v>
      </c>
    </row>
    <row r="1579" spans="1:13" ht="84.75">
      <c r="A1579" s="64" t="s">
        <v>128</v>
      </c>
      <c r="B1579" s="43" t="s">
        <v>1213</v>
      </c>
      <c r="C1579" s="49" t="s">
        <v>23</v>
      </c>
      <c r="D1579" s="49" t="s">
        <v>184</v>
      </c>
      <c r="E1579" s="49" t="s">
        <v>1216</v>
      </c>
      <c r="F1579" s="49" t="s">
        <v>131</v>
      </c>
      <c r="G1579" s="55">
        <f>105.7+86.3</f>
        <v>192</v>
      </c>
      <c r="H1579" s="55">
        <f>105.7+86.3</f>
        <v>192</v>
      </c>
      <c r="K1579" s="55">
        <v>18.3</v>
      </c>
      <c r="L1579" s="47">
        <f t="shared" si="175"/>
        <v>9.53125</v>
      </c>
      <c r="M1579" s="47">
        <f t="shared" si="176"/>
        <v>9.53125</v>
      </c>
    </row>
    <row r="1580" spans="1:13" ht="60.75">
      <c r="A1580" s="64" t="s">
        <v>246</v>
      </c>
      <c r="B1580" s="43" t="s">
        <v>1213</v>
      </c>
      <c r="C1580" s="49" t="s">
        <v>23</v>
      </c>
      <c r="D1580" s="49" t="s">
        <v>184</v>
      </c>
      <c r="E1580" s="49" t="s">
        <v>1216</v>
      </c>
      <c r="F1580" s="49" t="s">
        <v>247</v>
      </c>
      <c r="G1580" s="51">
        <f>G1581</f>
        <v>122</v>
      </c>
      <c r="H1580" s="51">
        <f>H1581</f>
        <v>122</v>
      </c>
      <c r="K1580" s="51">
        <f>K1581</f>
        <v>103.2</v>
      </c>
      <c r="L1580" s="47">
        <f t="shared" si="175"/>
        <v>84.590163934426229</v>
      </c>
      <c r="M1580" s="47">
        <f t="shared" si="176"/>
        <v>84.590163934426229</v>
      </c>
    </row>
    <row r="1581" spans="1:13" ht="60.75">
      <c r="A1581" s="64" t="s">
        <v>248</v>
      </c>
      <c r="B1581" s="43" t="s">
        <v>1213</v>
      </c>
      <c r="C1581" s="49" t="s">
        <v>23</v>
      </c>
      <c r="D1581" s="49" t="s">
        <v>184</v>
      </c>
      <c r="E1581" s="49" t="s">
        <v>1216</v>
      </c>
      <c r="F1581" s="49" t="s">
        <v>249</v>
      </c>
      <c r="G1581" s="55">
        <f>122</f>
        <v>122</v>
      </c>
      <c r="H1581" s="55">
        <f>122</f>
        <v>122</v>
      </c>
      <c r="K1581" s="55">
        <v>103.2</v>
      </c>
      <c r="L1581" s="47">
        <f t="shared" si="175"/>
        <v>84.590163934426229</v>
      </c>
      <c r="M1581" s="47">
        <f t="shared" si="176"/>
        <v>84.590163934426229</v>
      </c>
    </row>
    <row r="1582" spans="1:13" ht="115.5">
      <c r="A1582" s="76" t="s">
        <v>1217</v>
      </c>
      <c r="B1582" s="38" t="s">
        <v>1218</v>
      </c>
      <c r="C1582" s="43"/>
      <c r="D1582" s="43"/>
      <c r="E1582" s="43"/>
      <c r="F1582" s="43"/>
      <c r="G1582" s="39">
        <f t="shared" ref="G1582:H1585" si="178">G1583</f>
        <v>4922</v>
      </c>
      <c r="H1582" s="39">
        <f t="shared" si="178"/>
        <v>5194.7999999999993</v>
      </c>
      <c r="K1582" s="39">
        <f>K1583</f>
        <v>5045.5</v>
      </c>
      <c r="L1582" s="39">
        <f>K1582/G1582*100</f>
        <v>102.50914262494921</v>
      </c>
      <c r="M1582" s="39">
        <f>K1582/H1582*100</f>
        <v>97.12597212597214</v>
      </c>
    </row>
    <row r="1583" spans="1:13" ht="77.25">
      <c r="A1583" s="100" t="s">
        <v>439</v>
      </c>
      <c r="B1583" s="43" t="s">
        <v>1218</v>
      </c>
      <c r="C1583" s="49" t="s">
        <v>449</v>
      </c>
      <c r="D1583" s="49"/>
      <c r="E1583" s="49"/>
      <c r="F1583" s="49"/>
      <c r="G1583" s="51">
        <f t="shared" si="178"/>
        <v>4922</v>
      </c>
      <c r="H1583" s="51">
        <f t="shared" si="178"/>
        <v>5194.7999999999993</v>
      </c>
      <c r="K1583" s="51">
        <f>K1584</f>
        <v>5045.5</v>
      </c>
      <c r="L1583" s="47">
        <f t="shared" ref="L1583:L1590" si="179">K1583/G1583*100</f>
        <v>102.50914262494921</v>
      </c>
      <c r="M1583" s="47">
        <f t="shared" ref="M1583:M1590" si="180">K1583/H1583*100</f>
        <v>97.12597212597214</v>
      </c>
    </row>
    <row r="1584" spans="1:13" ht="228">
      <c r="A1584" s="48" t="s">
        <v>1219</v>
      </c>
      <c r="B1584" s="43" t="s">
        <v>1218</v>
      </c>
      <c r="C1584" s="49" t="s">
        <v>23</v>
      </c>
      <c r="D1584" s="49" t="s">
        <v>969</v>
      </c>
      <c r="E1584" s="49"/>
      <c r="F1584" s="49"/>
      <c r="G1584" s="51">
        <f t="shared" si="178"/>
        <v>4922</v>
      </c>
      <c r="H1584" s="51">
        <f t="shared" si="178"/>
        <v>5194.7999999999993</v>
      </c>
      <c r="K1584" s="51">
        <f>K1585</f>
        <v>5045.5</v>
      </c>
      <c r="L1584" s="47">
        <f t="shared" si="179"/>
        <v>102.50914262494921</v>
      </c>
      <c r="M1584" s="47">
        <f t="shared" si="180"/>
        <v>97.12597212597214</v>
      </c>
    </row>
    <row r="1585" spans="1:13" ht="204">
      <c r="A1585" s="54" t="s">
        <v>441</v>
      </c>
      <c r="B1585" s="43" t="s">
        <v>1218</v>
      </c>
      <c r="C1585" s="49" t="s">
        <v>449</v>
      </c>
      <c r="D1585" s="49" t="s">
        <v>969</v>
      </c>
      <c r="E1585" s="49" t="s">
        <v>442</v>
      </c>
      <c r="F1585" s="49"/>
      <c r="G1585" s="51">
        <f t="shared" si="178"/>
        <v>4922</v>
      </c>
      <c r="H1585" s="51">
        <f t="shared" si="178"/>
        <v>5194.7999999999993</v>
      </c>
      <c r="K1585" s="51">
        <f>K1586</f>
        <v>5045.5</v>
      </c>
      <c r="L1585" s="47">
        <f t="shared" si="179"/>
        <v>102.50914262494921</v>
      </c>
      <c r="M1585" s="47">
        <f t="shared" si="180"/>
        <v>97.12597212597214</v>
      </c>
    </row>
    <row r="1586" spans="1:13" ht="84">
      <c r="A1586" s="54" t="s">
        <v>1220</v>
      </c>
      <c r="B1586" s="43" t="s">
        <v>1218</v>
      </c>
      <c r="C1586" s="49" t="s">
        <v>449</v>
      </c>
      <c r="D1586" s="49" t="s">
        <v>969</v>
      </c>
      <c r="E1586" s="49" t="s">
        <v>1221</v>
      </c>
      <c r="F1586" s="49"/>
      <c r="G1586" s="51">
        <f>G1587+G1589</f>
        <v>4922</v>
      </c>
      <c r="H1586" s="51">
        <f>H1587+H1589</f>
        <v>5194.7999999999993</v>
      </c>
      <c r="K1586" s="51">
        <f>K1587+K1589</f>
        <v>5045.5</v>
      </c>
      <c r="L1586" s="47">
        <f t="shared" si="179"/>
        <v>102.50914262494921</v>
      </c>
      <c r="M1586" s="47">
        <f t="shared" si="180"/>
        <v>97.12597212597214</v>
      </c>
    </row>
    <row r="1587" spans="1:13" ht="288.75">
      <c r="A1587" s="64" t="s">
        <v>224</v>
      </c>
      <c r="B1587" s="43" t="s">
        <v>1218</v>
      </c>
      <c r="C1587" s="49" t="s">
        <v>23</v>
      </c>
      <c r="D1587" s="49" t="s">
        <v>969</v>
      </c>
      <c r="E1587" s="49" t="s">
        <v>1221</v>
      </c>
      <c r="F1587" s="49" t="s">
        <v>225</v>
      </c>
      <c r="G1587" s="51">
        <f>G1588</f>
        <v>4715</v>
      </c>
      <c r="H1587" s="51">
        <f>H1588</f>
        <v>4987.7999999999993</v>
      </c>
      <c r="K1587" s="51">
        <f>K1588</f>
        <v>4907.8999999999996</v>
      </c>
      <c r="L1587" s="47">
        <f t="shared" si="179"/>
        <v>104.09119830328737</v>
      </c>
      <c r="M1587" s="47">
        <f t="shared" si="180"/>
        <v>98.398091342876626</v>
      </c>
    </row>
    <row r="1588" spans="1:13" ht="96.75">
      <c r="A1588" s="64" t="s">
        <v>226</v>
      </c>
      <c r="B1588" s="43" t="s">
        <v>1218</v>
      </c>
      <c r="C1588" s="49" t="s">
        <v>23</v>
      </c>
      <c r="D1588" s="49" t="s">
        <v>969</v>
      </c>
      <c r="E1588" s="49" t="s">
        <v>1221</v>
      </c>
      <c r="F1588" s="49" t="s">
        <v>227</v>
      </c>
      <c r="G1588" s="55">
        <f>4715</f>
        <v>4715</v>
      </c>
      <c r="H1588" s="55">
        <f>4715+253.4+19.4</f>
        <v>4987.7999999999993</v>
      </c>
      <c r="K1588" s="55">
        <v>4907.8999999999996</v>
      </c>
      <c r="L1588" s="47">
        <f t="shared" si="179"/>
        <v>104.09119830328737</v>
      </c>
      <c r="M1588" s="47">
        <f t="shared" si="180"/>
        <v>98.398091342876626</v>
      </c>
    </row>
    <row r="1589" spans="1:13" ht="108.75">
      <c r="A1589" s="64" t="s">
        <v>228</v>
      </c>
      <c r="B1589" s="43" t="s">
        <v>1218</v>
      </c>
      <c r="C1589" s="49" t="s">
        <v>23</v>
      </c>
      <c r="D1589" s="49" t="s">
        <v>969</v>
      </c>
      <c r="E1589" s="49" t="s">
        <v>1221</v>
      </c>
      <c r="F1589" s="49" t="s">
        <v>129</v>
      </c>
      <c r="G1589" s="51">
        <f>G1590</f>
        <v>207</v>
      </c>
      <c r="H1589" s="51">
        <f>H1590</f>
        <v>207</v>
      </c>
      <c r="K1589" s="51">
        <f>K1590</f>
        <v>137.6</v>
      </c>
      <c r="L1589" s="47">
        <f t="shared" si="179"/>
        <v>66.473429951690818</v>
      </c>
      <c r="M1589" s="47">
        <f t="shared" si="180"/>
        <v>66.473429951690818</v>
      </c>
    </row>
    <row r="1590" spans="1:13" ht="84.75">
      <c r="A1590" s="64" t="s">
        <v>128</v>
      </c>
      <c r="B1590" s="43" t="s">
        <v>1218</v>
      </c>
      <c r="C1590" s="49" t="s">
        <v>23</v>
      </c>
      <c r="D1590" s="49" t="s">
        <v>969</v>
      </c>
      <c r="E1590" s="49" t="s">
        <v>1221</v>
      </c>
      <c r="F1590" s="49" t="s">
        <v>131</v>
      </c>
      <c r="G1590" s="55">
        <f>113.5+93.5</f>
        <v>207</v>
      </c>
      <c r="H1590" s="55">
        <f>113.5+93.5</f>
        <v>207</v>
      </c>
      <c r="I1590" s="51" t="e">
        <f>#REF!</f>
        <v>#REF!</v>
      </c>
      <c r="K1590" s="55">
        <v>137.6</v>
      </c>
      <c r="L1590" s="47">
        <f t="shared" si="179"/>
        <v>66.473429951690818</v>
      </c>
      <c r="M1590" s="47">
        <f t="shared" si="180"/>
        <v>66.473429951690818</v>
      </c>
    </row>
    <row r="1591" spans="1:13" ht="30.2" customHeight="1">
      <c r="A1591" s="76" t="s">
        <v>1222</v>
      </c>
      <c r="B1591" s="38" t="s">
        <v>1223</v>
      </c>
      <c r="C1591" s="38"/>
      <c r="D1591" s="38"/>
      <c r="E1591" s="38"/>
      <c r="F1591" s="38"/>
      <c r="G1591" s="39">
        <f t="shared" ref="G1591:H1593" si="181">G1592</f>
        <v>24731.7</v>
      </c>
      <c r="H1591" s="39">
        <f t="shared" si="181"/>
        <v>24731.7</v>
      </c>
      <c r="I1591" s="103" t="e">
        <f>#REF!</f>
        <v>#REF!</v>
      </c>
      <c r="K1591" s="39">
        <f>K1592</f>
        <v>23344.7</v>
      </c>
      <c r="L1591" s="39">
        <f>K1591/G1591*100</f>
        <v>94.391812936433809</v>
      </c>
      <c r="M1591" s="39">
        <f>K1591/H1591*100</f>
        <v>94.391812936433809</v>
      </c>
    </row>
    <row r="1592" spans="1:13" ht="77.25">
      <c r="A1592" s="100" t="s">
        <v>439</v>
      </c>
      <c r="B1592" s="43" t="s">
        <v>1223</v>
      </c>
      <c r="C1592" s="49" t="s">
        <v>23</v>
      </c>
      <c r="D1592" s="49"/>
      <c r="E1592" s="49"/>
      <c r="F1592" s="49"/>
      <c r="G1592" s="51">
        <f t="shared" si="181"/>
        <v>24731.7</v>
      </c>
      <c r="H1592" s="51">
        <f t="shared" si="181"/>
        <v>24731.7</v>
      </c>
      <c r="I1592" s="151"/>
      <c r="K1592" s="51">
        <f>K1593</f>
        <v>23344.7</v>
      </c>
      <c r="L1592" s="47">
        <f t="shared" ref="L1592:L1601" si="182">K1592/G1592*100</f>
        <v>94.391812936433809</v>
      </c>
      <c r="M1592" s="47">
        <f t="shared" ref="M1592:M1601" si="183">K1592/H1592*100</f>
        <v>94.391812936433809</v>
      </c>
    </row>
    <row r="1593" spans="1:13" ht="228">
      <c r="A1593" s="48" t="s">
        <v>1219</v>
      </c>
      <c r="B1593" s="43" t="s">
        <v>1223</v>
      </c>
      <c r="C1593" s="49" t="s">
        <v>23</v>
      </c>
      <c r="D1593" s="49" t="s">
        <v>969</v>
      </c>
      <c r="E1593" s="49"/>
      <c r="F1593" s="49"/>
      <c r="G1593" s="51">
        <f t="shared" si="181"/>
        <v>24731.7</v>
      </c>
      <c r="H1593" s="51">
        <f t="shared" si="181"/>
        <v>24731.7</v>
      </c>
      <c r="I1593" s="151"/>
      <c r="K1593" s="51">
        <f>K1594</f>
        <v>23344.7</v>
      </c>
      <c r="L1593" s="47">
        <f t="shared" si="182"/>
        <v>94.391812936433809</v>
      </c>
      <c r="M1593" s="47">
        <f t="shared" si="183"/>
        <v>94.391812936433809</v>
      </c>
    </row>
    <row r="1594" spans="1:13" ht="108">
      <c r="A1594" s="105" t="s">
        <v>455</v>
      </c>
      <c r="B1594" s="43" t="s">
        <v>1223</v>
      </c>
      <c r="C1594" s="49" t="s">
        <v>23</v>
      </c>
      <c r="D1594" s="49" t="s">
        <v>969</v>
      </c>
      <c r="E1594" s="49" t="s">
        <v>203</v>
      </c>
      <c r="F1594" s="49"/>
      <c r="G1594" s="51">
        <f>G1595+G1603</f>
        <v>24731.7</v>
      </c>
      <c r="H1594" s="51">
        <f>H1595+H1603</f>
        <v>24731.7</v>
      </c>
      <c r="I1594" s="151"/>
      <c r="K1594" s="51">
        <f>K1595+K1603</f>
        <v>23344.7</v>
      </c>
      <c r="L1594" s="47">
        <f t="shared" si="182"/>
        <v>94.391812936433809</v>
      </c>
      <c r="M1594" s="47">
        <f t="shared" si="183"/>
        <v>94.391812936433809</v>
      </c>
    </row>
    <row r="1595" spans="1:13" ht="216">
      <c r="A1595" s="53" t="s">
        <v>1224</v>
      </c>
      <c r="B1595" s="43" t="s">
        <v>1223</v>
      </c>
      <c r="C1595" s="49" t="s">
        <v>23</v>
      </c>
      <c r="D1595" s="49" t="s">
        <v>969</v>
      </c>
      <c r="E1595" s="49" t="s">
        <v>1225</v>
      </c>
      <c r="F1595" s="49"/>
      <c r="G1595" s="51">
        <f>G1596</f>
        <v>24731.7</v>
      </c>
      <c r="H1595" s="51">
        <f>H1596</f>
        <v>24731.7</v>
      </c>
      <c r="K1595" s="51">
        <f>K1596</f>
        <v>23344.7</v>
      </c>
      <c r="L1595" s="47">
        <f t="shared" si="182"/>
        <v>94.391812936433809</v>
      </c>
      <c r="M1595" s="47">
        <f t="shared" si="183"/>
        <v>94.391812936433809</v>
      </c>
    </row>
    <row r="1596" spans="1:13" ht="144">
      <c r="A1596" s="54" t="s">
        <v>384</v>
      </c>
      <c r="B1596" s="43" t="s">
        <v>1223</v>
      </c>
      <c r="C1596" s="49" t="s">
        <v>23</v>
      </c>
      <c r="D1596" s="49" t="s">
        <v>969</v>
      </c>
      <c r="E1596" s="49" t="s">
        <v>1226</v>
      </c>
      <c r="F1596" s="49"/>
      <c r="G1596" s="51">
        <f>G1597</f>
        <v>24731.7</v>
      </c>
      <c r="H1596" s="51">
        <f>H1597</f>
        <v>24731.7</v>
      </c>
      <c r="K1596" s="51">
        <f>K1597</f>
        <v>23344.7</v>
      </c>
      <c r="L1596" s="47">
        <f t="shared" si="182"/>
        <v>94.391812936433809</v>
      </c>
      <c r="M1596" s="47">
        <f t="shared" si="183"/>
        <v>94.391812936433809</v>
      </c>
    </row>
    <row r="1597" spans="1:13" ht="84">
      <c r="A1597" s="54" t="s">
        <v>244</v>
      </c>
      <c r="B1597" s="43" t="s">
        <v>1223</v>
      </c>
      <c r="C1597" s="49" t="s">
        <v>23</v>
      </c>
      <c r="D1597" s="49" t="s">
        <v>969</v>
      </c>
      <c r="E1597" s="49" t="s">
        <v>1227</v>
      </c>
      <c r="F1597" s="49"/>
      <c r="G1597" s="51">
        <f>G1598+G1600</f>
        <v>24731.7</v>
      </c>
      <c r="H1597" s="51">
        <f>H1598+H1600</f>
        <v>24731.7</v>
      </c>
      <c r="K1597" s="51">
        <f>K1598+K1600</f>
        <v>23344.7</v>
      </c>
      <c r="L1597" s="47">
        <f t="shared" si="182"/>
        <v>94.391812936433809</v>
      </c>
      <c r="M1597" s="47">
        <f t="shared" si="183"/>
        <v>94.391812936433809</v>
      </c>
    </row>
    <row r="1598" spans="1:13" ht="288.75">
      <c r="A1598" s="64" t="s">
        <v>224</v>
      </c>
      <c r="B1598" s="43" t="s">
        <v>1223</v>
      </c>
      <c r="C1598" s="49" t="s">
        <v>23</v>
      </c>
      <c r="D1598" s="49" t="s">
        <v>969</v>
      </c>
      <c r="E1598" s="49" t="s">
        <v>1227</v>
      </c>
      <c r="F1598" s="49" t="s">
        <v>225</v>
      </c>
      <c r="G1598" s="51">
        <f>G1599</f>
        <v>24543.7</v>
      </c>
      <c r="H1598" s="51">
        <f>H1599</f>
        <v>24454.7</v>
      </c>
      <c r="K1598" s="51">
        <f>K1599</f>
        <v>23080.400000000001</v>
      </c>
      <c r="L1598" s="47">
        <f t="shared" si="182"/>
        <v>94.03798123347336</v>
      </c>
      <c r="M1598" s="47">
        <f t="shared" si="183"/>
        <v>94.380221388935453</v>
      </c>
    </row>
    <row r="1599" spans="1:13" ht="96.75">
      <c r="A1599" s="64" t="s">
        <v>226</v>
      </c>
      <c r="B1599" s="43" t="s">
        <v>1223</v>
      </c>
      <c r="C1599" s="49" t="s">
        <v>23</v>
      </c>
      <c r="D1599" s="49" t="s">
        <v>969</v>
      </c>
      <c r="E1599" s="49" t="s">
        <v>1227</v>
      </c>
      <c r="F1599" s="49" t="s">
        <v>227</v>
      </c>
      <c r="G1599" s="55">
        <f>24543.7</f>
        <v>24543.7</v>
      </c>
      <c r="H1599" s="55">
        <f>24543.7-89</f>
        <v>24454.7</v>
      </c>
      <c r="K1599" s="55">
        <v>23080.400000000001</v>
      </c>
      <c r="L1599" s="47">
        <f t="shared" si="182"/>
        <v>94.03798123347336</v>
      </c>
      <c r="M1599" s="47">
        <f t="shared" si="183"/>
        <v>94.380221388935453</v>
      </c>
    </row>
    <row r="1600" spans="1:13" ht="108.75">
      <c r="A1600" s="64" t="s">
        <v>228</v>
      </c>
      <c r="B1600" s="43" t="s">
        <v>1223</v>
      </c>
      <c r="C1600" s="49" t="s">
        <v>23</v>
      </c>
      <c r="D1600" s="49" t="s">
        <v>969</v>
      </c>
      <c r="E1600" s="49" t="s">
        <v>1227</v>
      </c>
      <c r="F1600" s="49" t="s">
        <v>129</v>
      </c>
      <c r="G1600" s="51">
        <f>G1601</f>
        <v>188</v>
      </c>
      <c r="H1600" s="51">
        <f>H1601</f>
        <v>277</v>
      </c>
      <c r="K1600" s="51">
        <f>K1601</f>
        <v>264.3</v>
      </c>
      <c r="L1600" s="47">
        <f t="shared" si="182"/>
        <v>140.58510638297872</v>
      </c>
      <c r="M1600" s="47">
        <f t="shared" si="183"/>
        <v>95.415162454873652</v>
      </c>
    </row>
    <row r="1601" spans="1:13" ht="84.75">
      <c r="A1601" s="64" t="s">
        <v>459</v>
      </c>
      <c r="B1601" s="43" t="s">
        <v>1223</v>
      </c>
      <c r="C1601" s="49" t="s">
        <v>23</v>
      </c>
      <c r="D1601" s="49" t="s">
        <v>969</v>
      </c>
      <c r="E1601" s="49" t="s">
        <v>1227</v>
      </c>
      <c r="F1601" s="49" t="s">
        <v>131</v>
      </c>
      <c r="G1601" s="55">
        <f>188</f>
        <v>188</v>
      </c>
      <c r="H1601" s="55">
        <f>188+89</f>
        <v>277</v>
      </c>
      <c r="K1601" s="55">
        <v>264.3</v>
      </c>
      <c r="L1601" s="47">
        <f t="shared" si="182"/>
        <v>140.58510638297872</v>
      </c>
      <c r="M1601" s="47">
        <f t="shared" si="183"/>
        <v>95.415162454873652</v>
      </c>
    </row>
    <row r="1602" spans="1:13">
      <c r="A1602" s="64"/>
      <c r="B1602" s="49"/>
      <c r="C1602" s="49"/>
      <c r="D1602" s="49"/>
      <c r="E1602" s="49"/>
      <c r="F1602" s="49"/>
      <c r="G1602" s="49"/>
      <c r="H1602" s="55"/>
      <c r="K1602" s="55"/>
      <c r="L1602" s="55"/>
      <c r="M1602" s="55"/>
    </row>
    <row r="1603" spans="1:13" ht="25.5">
      <c r="A1603" s="152" t="s">
        <v>1228</v>
      </c>
      <c r="B1603" s="153"/>
      <c r="C1603" s="154"/>
      <c r="D1603" s="154"/>
      <c r="E1603" s="154"/>
      <c r="F1603" s="155"/>
      <c r="G1603" s="155"/>
      <c r="H1603" s="156"/>
      <c r="K1603" s="156"/>
      <c r="L1603" s="156"/>
      <c r="M1603" s="156"/>
    </row>
    <row r="1604" spans="1:13" ht="89.25">
      <c r="A1604" s="74" t="s">
        <v>1229</v>
      </c>
      <c r="B1604" s="157"/>
      <c r="C1604" s="49"/>
      <c r="D1604" s="49"/>
      <c r="E1604" s="49"/>
      <c r="F1604" s="49"/>
      <c r="G1604" s="49"/>
      <c r="H1604" s="55"/>
      <c r="K1604" s="55"/>
      <c r="L1604" s="55"/>
      <c r="M1604" s="55"/>
    </row>
    <row r="1605" spans="1:13">
      <c r="A1605" s="64"/>
      <c r="B1605" s="49"/>
      <c r="C1605" s="49"/>
      <c r="D1605" s="49"/>
      <c r="E1605" s="49"/>
      <c r="F1605" s="49"/>
      <c r="G1605" s="49"/>
      <c r="H1605" s="51"/>
      <c r="K1605" s="51"/>
      <c r="L1605" s="51"/>
      <c r="M1605" s="51"/>
    </row>
    <row r="1606" spans="1:13" ht="25.15" customHeight="1">
      <c r="A1606" s="54"/>
      <c r="B1606" s="49"/>
      <c r="C1606" s="49"/>
      <c r="D1606" s="49"/>
      <c r="E1606" s="49"/>
      <c r="F1606" s="49"/>
      <c r="G1606" s="49"/>
      <c r="H1606" s="55"/>
      <c r="K1606" s="55"/>
      <c r="L1606" s="55"/>
      <c r="M1606" s="55"/>
    </row>
    <row r="1607" spans="1:13">
      <c r="A1607" s="53"/>
      <c r="B1607" s="49"/>
      <c r="C1607" s="49"/>
      <c r="D1607" s="49"/>
      <c r="E1607" s="49"/>
      <c r="F1607" s="49"/>
      <c r="G1607" s="49"/>
      <c r="H1607" s="55"/>
      <c r="K1607" s="55"/>
      <c r="L1607" s="55"/>
      <c r="M1607" s="55"/>
    </row>
    <row r="1608" spans="1:13">
      <c r="A1608" s="53"/>
      <c r="B1608" s="49"/>
      <c r="C1608" s="49"/>
      <c r="D1608" s="49"/>
      <c r="E1608" s="49"/>
      <c r="F1608" s="49"/>
      <c r="G1608" s="49"/>
      <c r="H1608" s="51"/>
      <c r="K1608" s="51"/>
      <c r="L1608" s="51"/>
      <c r="M1608" s="51"/>
    </row>
    <row r="1609" spans="1:13">
      <c r="A1609" s="64"/>
      <c r="B1609" s="49"/>
      <c r="C1609" s="49"/>
      <c r="D1609" s="49"/>
      <c r="E1609" s="49"/>
      <c r="F1609" s="49"/>
      <c r="G1609" s="49"/>
      <c r="H1609" s="51"/>
      <c r="K1609" s="51"/>
      <c r="L1609" s="51"/>
      <c r="M1609" s="51"/>
    </row>
    <row r="1610" spans="1:13">
      <c r="A1610" s="54"/>
      <c r="B1610" s="49"/>
      <c r="C1610" s="49"/>
      <c r="D1610" s="49"/>
      <c r="E1610" s="49"/>
      <c r="F1610" s="49"/>
      <c r="G1610" s="49"/>
      <c r="H1610" s="55"/>
      <c r="K1610" s="55"/>
      <c r="L1610" s="55"/>
      <c r="M1610" s="55"/>
    </row>
    <row r="1611" spans="1:13" ht="15.6" customHeight="1">
      <c r="H1611" s="158"/>
      <c r="K1611" s="158"/>
      <c r="L1611" s="158"/>
      <c r="M1611" s="158"/>
    </row>
    <row r="1612" spans="1:13">
      <c r="H1612" s="158"/>
      <c r="K1612" s="158"/>
      <c r="L1612" s="158"/>
      <c r="M1612" s="158"/>
    </row>
    <row r="1613" spans="1:13" ht="28.15" customHeight="1">
      <c r="H1613" s="158"/>
      <c r="K1613" s="158"/>
      <c r="L1613" s="158"/>
      <c r="M1613" s="158"/>
    </row>
    <row r="1614" spans="1:13" ht="18.75" customHeight="1">
      <c r="H1614" s="158"/>
      <c r="K1614" s="158"/>
      <c r="L1614" s="158"/>
      <c r="M1614" s="158"/>
    </row>
    <row r="1615" spans="1:13">
      <c r="H1615" s="158"/>
      <c r="K1615" s="158"/>
      <c r="L1615" s="158"/>
      <c r="M1615" s="158"/>
    </row>
    <row r="1616" spans="1:13">
      <c r="H1616" s="158"/>
      <c r="K1616" s="158"/>
      <c r="L1616" s="158"/>
      <c r="M1616" s="158"/>
    </row>
    <row r="1617" spans="8:13">
      <c r="H1617" s="158"/>
      <c r="K1617" s="158"/>
      <c r="L1617" s="158"/>
      <c r="M1617" s="158"/>
    </row>
    <row r="1618" spans="8:13">
      <c r="H1618" s="158"/>
      <c r="K1618" s="158"/>
      <c r="L1618" s="158"/>
      <c r="M1618" s="158"/>
    </row>
    <row r="1619" spans="8:13">
      <c r="H1619" s="158"/>
      <c r="K1619" s="158"/>
      <c r="L1619" s="158"/>
      <c r="M1619" s="158"/>
    </row>
    <row r="1620" spans="8:13">
      <c r="H1620" s="158"/>
      <c r="K1620" s="158"/>
      <c r="L1620" s="158"/>
      <c r="M1620" s="158"/>
    </row>
    <row r="1621" spans="8:13">
      <c r="H1621" s="158"/>
      <c r="K1621" s="158"/>
      <c r="L1621" s="158"/>
      <c r="M1621" s="158"/>
    </row>
    <row r="1622" spans="8:13">
      <c r="H1622" s="158"/>
      <c r="K1622" s="158"/>
      <c r="L1622" s="158"/>
      <c r="M1622" s="158"/>
    </row>
    <row r="1623" spans="8:13">
      <c r="H1623" s="158"/>
      <c r="K1623" s="158"/>
      <c r="L1623" s="158"/>
      <c r="M1623" s="158"/>
    </row>
    <row r="1624" spans="8:13">
      <c r="H1624" s="158"/>
      <c r="K1624" s="158"/>
      <c r="L1624" s="158"/>
      <c r="M1624" s="158"/>
    </row>
    <row r="1625" spans="8:13">
      <c r="H1625" s="158"/>
      <c r="K1625" s="158"/>
      <c r="L1625" s="158"/>
      <c r="M1625" s="158"/>
    </row>
    <row r="1626" spans="8:13">
      <c r="H1626" s="158"/>
      <c r="K1626" s="158"/>
      <c r="L1626" s="158"/>
      <c r="M1626" s="158"/>
    </row>
    <row r="1627" spans="8:13">
      <c r="H1627" s="158"/>
      <c r="K1627" s="158"/>
      <c r="L1627" s="158"/>
      <c r="M1627" s="158"/>
    </row>
    <row r="1628" spans="8:13">
      <c r="H1628" s="158"/>
      <c r="K1628" s="158"/>
      <c r="L1628" s="158"/>
      <c r="M1628" s="158"/>
    </row>
    <row r="1629" spans="8:13">
      <c r="H1629" s="158"/>
      <c r="K1629" s="158"/>
      <c r="L1629" s="158"/>
      <c r="M1629" s="158"/>
    </row>
    <row r="1630" spans="8:13">
      <c r="H1630" s="158"/>
      <c r="K1630" s="158"/>
      <c r="L1630" s="158"/>
      <c r="M1630" s="158"/>
    </row>
    <row r="1631" spans="8:13">
      <c r="H1631" s="158"/>
      <c r="K1631" s="158"/>
      <c r="L1631" s="158"/>
      <c r="M1631" s="158"/>
    </row>
    <row r="1632" spans="8:13" ht="19.899999999999999" customHeight="1">
      <c r="H1632" s="158"/>
      <c r="K1632" s="158"/>
      <c r="L1632" s="158"/>
      <c r="M1632" s="158"/>
    </row>
    <row r="1633" spans="8:13">
      <c r="H1633" s="158"/>
      <c r="K1633" s="158"/>
      <c r="L1633" s="158"/>
      <c r="M1633" s="158"/>
    </row>
    <row r="1634" spans="8:13">
      <c r="H1634" s="158"/>
      <c r="K1634" s="158"/>
      <c r="L1634" s="158"/>
      <c r="M1634" s="158"/>
    </row>
    <row r="1635" spans="8:13">
      <c r="H1635" s="158"/>
      <c r="K1635" s="158"/>
      <c r="L1635" s="158"/>
      <c r="M1635" s="158"/>
    </row>
    <row r="1636" spans="8:13">
      <c r="H1636" s="158"/>
      <c r="K1636" s="158"/>
      <c r="L1636" s="158"/>
      <c r="M1636" s="158"/>
    </row>
    <row r="1637" spans="8:13">
      <c r="H1637" s="158"/>
      <c r="K1637" s="158"/>
      <c r="L1637" s="158"/>
      <c r="M1637" s="158"/>
    </row>
    <row r="1638" spans="8:13">
      <c r="H1638" s="158"/>
      <c r="K1638" s="158"/>
      <c r="L1638" s="158"/>
      <c r="M1638" s="158"/>
    </row>
    <row r="1639" spans="8:13">
      <c r="H1639" s="158"/>
      <c r="K1639" s="158"/>
      <c r="L1639" s="158"/>
      <c r="M1639" s="158"/>
    </row>
    <row r="1640" spans="8:13">
      <c r="H1640" s="158"/>
      <c r="K1640" s="158"/>
      <c r="L1640" s="158"/>
      <c r="M1640" s="158"/>
    </row>
    <row r="1641" spans="8:13">
      <c r="H1641" s="158"/>
      <c r="K1641" s="158"/>
      <c r="L1641" s="158"/>
      <c r="M1641" s="158"/>
    </row>
    <row r="1642" spans="8:13">
      <c r="H1642" s="158"/>
      <c r="K1642" s="158"/>
      <c r="L1642" s="158"/>
      <c r="M1642" s="158"/>
    </row>
    <row r="1643" spans="8:13" ht="24.6" customHeight="1">
      <c r="H1643" s="158"/>
      <c r="K1643" s="158"/>
      <c r="L1643" s="158"/>
      <c r="M1643" s="158"/>
    </row>
    <row r="1644" spans="8:13" ht="20.45" customHeight="1">
      <c r="H1644" s="158"/>
      <c r="K1644" s="158"/>
      <c r="L1644" s="158"/>
      <c r="M1644" s="158"/>
    </row>
    <row r="1645" spans="8:13">
      <c r="H1645" s="158"/>
      <c r="K1645" s="158"/>
      <c r="L1645" s="158"/>
      <c r="M1645" s="158"/>
    </row>
    <row r="1646" spans="8:13">
      <c r="H1646" s="158"/>
      <c r="K1646" s="158"/>
      <c r="L1646" s="158"/>
      <c r="M1646" s="158"/>
    </row>
    <row r="1647" spans="8:13">
      <c r="H1647" s="158"/>
      <c r="K1647" s="158"/>
      <c r="L1647" s="158"/>
      <c r="M1647" s="158"/>
    </row>
    <row r="1648" spans="8:13">
      <c r="H1648" s="158"/>
      <c r="K1648" s="158"/>
      <c r="L1648" s="158"/>
      <c r="M1648" s="158"/>
    </row>
    <row r="1649" spans="8:13">
      <c r="H1649" s="158"/>
      <c r="K1649" s="158"/>
      <c r="L1649" s="158"/>
      <c r="M1649" s="158"/>
    </row>
    <row r="1650" spans="8:13">
      <c r="H1650" s="158"/>
      <c r="K1650" s="158"/>
      <c r="L1650" s="158"/>
      <c r="M1650" s="158"/>
    </row>
    <row r="1651" spans="8:13">
      <c r="H1651" s="158"/>
      <c r="K1651" s="158"/>
      <c r="L1651" s="158"/>
      <c r="M1651" s="158"/>
    </row>
    <row r="1652" spans="8:13">
      <c r="H1652" s="158"/>
      <c r="K1652" s="158"/>
      <c r="L1652" s="158"/>
      <c r="M1652" s="158"/>
    </row>
    <row r="1653" spans="8:13">
      <c r="H1653" s="158"/>
      <c r="K1653" s="158"/>
      <c r="L1653" s="158"/>
      <c r="M1653" s="158"/>
    </row>
    <row r="1654" spans="8:13">
      <c r="H1654" s="158"/>
      <c r="K1654" s="158"/>
      <c r="L1654" s="158"/>
      <c r="M1654" s="158"/>
    </row>
    <row r="1655" spans="8:13">
      <c r="H1655" s="158"/>
      <c r="K1655" s="158"/>
      <c r="L1655" s="158"/>
      <c r="M1655" s="158"/>
    </row>
    <row r="1656" spans="8:13">
      <c r="H1656" s="158"/>
      <c r="K1656" s="158"/>
      <c r="L1656" s="158"/>
      <c r="M1656" s="158"/>
    </row>
    <row r="1657" spans="8:13" ht="20.45" customHeight="1">
      <c r="H1657" s="158"/>
      <c r="K1657" s="158"/>
      <c r="L1657" s="158"/>
      <c r="M1657" s="158"/>
    </row>
    <row r="1658" spans="8:13">
      <c r="H1658" s="158"/>
      <c r="K1658" s="158"/>
      <c r="L1658" s="158"/>
      <c r="M1658" s="158"/>
    </row>
    <row r="1659" spans="8:13">
      <c r="H1659" s="158"/>
      <c r="K1659" s="158"/>
      <c r="L1659" s="158"/>
      <c r="M1659" s="158"/>
    </row>
    <row r="1660" spans="8:13">
      <c r="H1660" s="158"/>
      <c r="K1660" s="158"/>
      <c r="L1660" s="158"/>
      <c r="M1660" s="158"/>
    </row>
    <row r="1661" spans="8:13">
      <c r="H1661" s="158"/>
      <c r="K1661" s="158"/>
      <c r="L1661" s="158"/>
      <c r="M1661" s="158"/>
    </row>
    <row r="1662" spans="8:13">
      <c r="H1662" s="158"/>
      <c r="K1662" s="158"/>
      <c r="L1662" s="158"/>
      <c r="M1662" s="158"/>
    </row>
    <row r="1663" spans="8:13">
      <c r="H1663" s="158"/>
      <c r="K1663" s="158"/>
      <c r="L1663" s="158"/>
      <c r="M1663" s="158"/>
    </row>
    <row r="1664" spans="8:13">
      <c r="H1664" s="158"/>
      <c r="K1664" s="158"/>
      <c r="L1664" s="158"/>
      <c r="M1664" s="158"/>
    </row>
    <row r="1665" spans="8:13">
      <c r="H1665" s="158"/>
      <c r="K1665" s="158"/>
      <c r="L1665" s="158"/>
      <c r="M1665" s="158"/>
    </row>
    <row r="1666" spans="8:13">
      <c r="H1666" s="158"/>
      <c r="K1666" s="158"/>
      <c r="L1666" s="158"/>
      <c r="M1666" s="158"/>
    </row>
    <row r="1667" spans="8:13">
      <c r="H1667" s="158"/>
      <c r="K1667" s="158"/>
      <c r="L1667" s="158"/>
      <c r="M1667" s="158"/>
    </row>
    <row r="1668" spans="8:13">
      <c r="H1668" s="158"/>
      <c r="K1668" s="158"/>
      <c r="L1668" s="158"/>
      <c r="M1668" s="158"/>
    </row>
    <row r="1669" spans="8:13">
      <c r="H1669" s="158"/>
      <c r="K1669" s="158"/>
      <c r="L1669" s="158"/>
      <c r="M1669" s="158"/>
    </row>
    <row r="1670" spans="8:13">
      <c r="H1670" s="158"/>
      <c r="K1670" s="158"/>
      <c r="L1670" s="158"/>
      <c r="M1670" s="158"/>
    </row>
    <row r="1671" spans="8:13">
      <c r="H1671" s="158"/>
      <c r="K1671" s="158"/>
      <c r="L1671" s="158"/>
      <c r="M1671" s="158"/>
    </row>
    <row r="1672" spans="8:13">
      <c r="H1672" s="158"/>
      <c r="K1672" s="158"/>
      <c r="L1672" s="158"/>
      <c r="M1672" s="158"/>
    </row>
    <row r="1673" spans="8:13">
      <c r="H1673" s="158"/>
      <c r="K1673" s="158"/>
      <c r="L1673" s="158"/>
      <c r="M1673" s="158"/>
    </row>
    <row r="1674" spans="8:13">
      <c r="H1674" s="158"/>
      <c r="K1674" s="158"/>
      <c r="L1674" s="158"/>
      <c r="M1674" s="158"/>
    </row>
    <row r="1675" spans="8:13">
      <c r="H1675" s="158"/>
      <c r="K1675" s="158"/>
      <c r="L1675" s="158"/>
      <c r="M1675" s="158"/>
    </row>
    <row r="1676" spans="8:13">
      <c r="H1676" s="158"/>
      <c r="K1676" s="158"/>
      <c r="L1676" s="158"/>
      <c r="M1676" s="158"/>
    </row>
    <row r="1677" spans="8:13">
      <c r="H1677" s="158"/>
      <c r="K1677" s="158"/>
      <c r="L1677" s="158"/>
      <c r="M1677" s="158"/>
    </row>
    <row r="1678" spans="8:13">
      <c r="H1678" s="158"/>
      <c r="K1678" s="158"/>
      <c r="L1678" s="158"/>
      <c r="M1678" s="158"/>
    </row>
    <row r="1679" spans="8:13">
      <c r="H1679" s="158"/>
      <c r="K1679" s="158"/>
      <c r="L1679" s="158"/>
      <c r="M1679" s="158"/>
    </row>
    <row r="1680" spans="8:13">
      <c r="H1680" s="158"/>
      <c r="K1680" s="158"/>
      <c r="L1680" s="158"/>
      <c r="M1680" s="158"/>
    </row>
    <row r="1681" spans="8:13" ht="13.9" customHeight="1">
      <c r="H1681" s="158"/>
      <c r="K1681" s="158"/>
      <c r="L1681" s="158"/>
      <c r="M1681" s="158"/>
    </row>
    <row r="1682" spans="8:13">
      <c r="H1682" s="158"/>
      <c r="K1682" s="158"/>
      <c r="L1682" s="158"/>
      <c r="M1682" s="158"/>
    </row>
    <row r="1683" spans="8:13">
      <c r="H1683" s="158"/>
      <c r="K1683" s="158"/>
      <c r="L1683" s="158"/>
      <c r="M1683" s="158"/>
    </row>
    <row r="1684" spans="8:13">
      <c r="H1684" s="158"/>
      <c r="K1684" s="158"/>
      <c r="L1684" s="158"/>
      <c r="M1684" s="158"/>
    </row>
    <row r="1685" spans="8:13">
      <c r="H1685" s="158"/>
      <c r="K1685" s="158"/>
      <c r="L1685" s="158"/>
      <c r="M1685" s="158"/>
    </row>
    <row r="1686" spans="8:13">
      <c r="H1686" s="158"/>
      <c r="K1686" s="158"/>
      <c r="L1686" s="158"/>
      <c r="M1686" s="158"/>
    </row>
    <row r="1687" spans="8:13" ht="19.149999999999999" customHeight="1">
      <c r="H1687" s="158"/>
      <c r="K1687" s="158"/>
      <c r="L1687" s="158"/>
      <c r="M1687" s="158"/>
    </row>
    <row r="1688" spans="8:13">
      <c r="H1688" s="158"/>
      <c r="K1688" s="158"/>
      <c r="L1688" s="158"/>
      <c r="M1688" s="158"/>
    </row>
    <row r="1689" spans="8:13">
      <c r="H1689" s="158"/>
      <c r="K1689" s="158"/>
      <c r="L1689" s="158"/>
      <c r="M1689" s="158"/>
    </row>
    <row r="1690" spans="8:13" ht="19.149999999999999" customHeight="1">
      <c r="H1690" s="158"/>
      <c r="K1690" s="158"/>
      <c r="L1690" s="158"/>
      <c r="M1690" s="158"/>
    </row>
    <row r="1691" spans="8:13">
      <c r="H1691" s="158"/>
      <c r="K1691" s="158"/>
      <c r="L1691" s="158"/>
      <c r="M1691" s="158"/>
    </row>
    <row r="1692" spans="8:13">
      <c r="H1692" s="158"/>
      <c r="K1692" s="158"/>
      <c r="L1692" s="158"/>
      <c r="M1692" s="158"/>
    </row>
    <row r="1693" spans="8:13">
      <c r="H1693" s="158"/>
      <c r="K1693" s="158"/>
      <c r="L1693" s="158"/>
      <c r="M1693" s="158"/>
    </row>
    <row r="1694" spans="8:13">
      <c r="H1694" s="158"/>
      <c r="K1694" s="158"/>
      <c r="L1694" s="158"/>
      <c r="M1694" s="158"/>
    </row>
    <row r="1695" spans="8:13">
      <c r="H1695" s="158"/>
      <c r="K1695" s="158"/>
      <c r="L1695" s="158"/>
      <c r="M1695" s="158"/>
    </row>
    <row r="1696" spans="8:13">
      <c r="H1696" s="158"/>
      <c r="K1696" s="158"/>
      <c r="L1696" s="158"/>
      <c r="M1696" s="158"/>
    </row>
    <row r="1697" spans="8:13">
      <c r="H1697" s="158"/>
      <c r="K1697" s="158"/>
      <c r="L1697" s="158"/>
      <c r="M1697" s="158"/>
    </row>
    <row r="1698" spans="8:13">
      <c r="H1698" s="158"/>
      <c r="K1698" s="158"/>
      <c r="L1698" s="158"/>
      <c r="M1698" s="158"/>
    </row>
    <row r="1699" spans="8:13">
      <c r="H1699" s="158"/>
      <c r="K1699" s="158"/>
      <c r="L1699" s="158"/>
      <c r="M1699" s="158"/>
    </row>
    <row r="1700" spans="8:13">
      <c r="H1700" s="158"/>
      <c r="K1700" s="158"/>
      <c r="L1700" s="158"/>
      <c r="M1700" s="158"/>
    </row>
    <row r="1701" spans="8:13">
      <c r="H1701" s="158"/>
      <c r="K1701" s="158"/>
      <c r="L1701" s="158"/>
      <c r="M1701" s="158"/>
    </row>
    <row r="1702" spans="8:13" ht="19.149999999999999" customHeight="1">
      <c r="H1702" s="158"/>
      <c r="K1702" s="158"/>
      <c r="L1702" s="158"/>
      <c r="M1702" s="158"/>
    </row>
    <row r="1703" spans="8:13">
      <c r="H1703" s="158"/>
      <c r="K1703" s="158"/>
      <c r="L1703" s="158"/>
      <c r="M1703" s="158"/>
    </row>
    <row r="1704" spans="8:13" ht="19.899999999999999" customHeight="1">
      <c r="H1704" s="158"/>
      <c r="K1704" s="158"/>
      <c r="L1704" s="158"/>
      <c r="M1704" s="158"/>
    </row>
    <row r="1705" spans="8:13">
      <c r="H1705" s="158"/>
      <c r="K1705" s="158"/>
      <c r="L1705" s="158"/>
      <c r="M1705" s="158"/>
    </row>
    <row r="1706" spans="8:13">
      <c r="H1706" s="158"/>
      <c r="K1706" s="158"/>
      <c r="L1706" s="158"/>
      <c r="M1706" s="158"/>
    </row>
    <row r="1707" spans="8:13">
      <c r="H1707" s="158"/>
      <c r="K1707" s="158"/>
      <c r="L1707" s="158"/>
      <c r="M1707" s="158"/>
    </row>
    <row r="1708" spans="8:13">
      <c r="H1708" s="158"/>
      <c r="K1708" s="158"/>
      <c r="L1708" s="158"/>
      <c r="M1708" s="158"/>
    </row>
    <row r="1709" spans="8:13" ht="31.9" customHeight="1">
      <c r="H1709" s="158"/>
      <c r="K1709" s="158"/>
      <c r="L1709" s="158"/>
      <c r="M1709" s="158"/>
    </row>
    <row r="1710" spans="8:13">
      <c r="H1710" s="158"/>
      <c r="K1710" s="158"/>
      <c r="L1710" s="158"/>
      <c r="M1710" s="158"/>
    </row>
    <row r="1711" spans="8:13">
      <c r="H1711" s="158"/>
      <c r="K1711" s="158"/>
      <c r="L1711" s="158"/>
      <c r="M1711" s="158"/>
    </row>
    <row r="1712" spans="8:13">
      <c r="H1712" s="158"/>
      <c r="K1712" s="158"/>
      <c r="L1712" s="158"/>
      <c r="M1712" s="158"/>
    </row>
    <row r="1713" spans="8:13">
      <c r="H1713" s="158"/>
      <c r="K1713" s="158"/>
      <c r="L1713" s="158"/>
      <c r="M1713" s="158"/>
    </row>
    <row r="1714" spans="8:13">
      <c r="H1714" s="158"/>
      <c r="K1714" s="158"/>
      <c r="L1714" s="158"/>
      <c r="M1714" s="158"/>
    </row>
    <row r="1715" spans="8:13">
      <c r="H1715" s="158"/>
      <c r="K1715" s="158"/>
      <c r="L1715" s="158"/>
      <c r="M1715" s="158"/>
    </row>
    <row r="1716" spans="8:13">
      <c r="H1716" s="158"/>
      <c r="K1716" s="158"/>
      <c r="L1716" s="158"/>
      <c r="M1716" s="158"/>
    </row>
    <row r="1717" spans="8:13">
      <c r="H1717" s="158"/>
      <c r="K1717" s="158"/>
      <c r="L1717" s="158"/>
      <c r="M1717" s="158"/>
    </row>
    <row r="1720" spans="8:13" ht="18.75" customHeight="1"/>
    <row r="1723" spans="8:13" ht="16.149999999999999" customHeight="1"/>
    <row r="1735" ht="22.9" customHeight="1"/>
    <row r="1755" ht="20.45" customHeight="1"/>
    <row r="1779" ht="18.75" customHeight="1"/>
    <row r="1784" ht="19.899999999999999" customHeight="1"/>
    <row r="1794" ht="16.149999999999999" customHeight="1"/>
    <row r="1797" ht="18" customHeight="1"/>
    <row r="1799" ht="16.149999999999999" customHeight="1"/>
    <row r="1804" ht="17.45" customHeight="1"/>
    <row r="1809" ht="21.4" customHeight="1"/>
    <row r="1814" ht="20.45" customHeight="1"/>
    <row r="1837" ht="20.45" customHeight="1"/>
    <row r="1838" ht="26.45" customHeight="1"/>
    <row r="1842" ht="19.899999999999999" customHeight="1"/>
    <row r="1857" ht="21.6" customHeight="1"/>
    <row r="1868" ht="20.45" customHeight="1"/>
    <row r="1894" ht="21.95" customHeight="1"/>
    <row r="1897" ht="33" customHeight="1"/>
    <row r="1900" ht="33" customHeight="1"/>
    <row r="1944" ht="32.450000000000003" customHeight="1"/>
    <row r="1966" ht="22.15" customHeight="1"/>
    <row r="1989" ht="19.149999999999999" customHeight="1"/>
    <row r="2018" ht="25.7" customHeight="1"/>
    <row r="2307" ht="18" customHeight="1"/>
    <row r="2314" ht="30.6" customHeight="1"/>
    <row r="2330" ht="30.6" customHeight="1"/>
    <row r="2338" spans="14:18">
      <c r="N2338" s="137"/>
      <c r="O2338" s="137"/>
      <c r="P2338" s="137"/>
      <c r="Q2338" s="137"/>
      <c r="R2338" s="137"/>
    </row>
    <row r="2339" spans="14:18">
      <c r="N2339" s="137"/>
      <c r="O2339" s="137"/>
      <c r="P2339" s="137"/>
      <c r="Q2339" s="137"/>
      <c r="R2339" s="137"/>
    </row>
    <row r="2340" spans="14:18" ht="50.1" customHeight="1"/>
  </sheetData>
  <mergeCells count="12">
    <mergeCell ref="K10:K11"/>
    <mergeCell ref="L10:M10"/>
    <mergeCell ref="A6:M6"/>
    <mergeCell ref="A7:M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 Расх.ведомс.2018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2019-06-21T08:54:01Z</dcterms:created>
  <dcterms:modified xsi:type="dcterms:W3CDTF">2019-06-21T08:55:00Z</dcterms:modified>
</cp:coreProperties>
</file>